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F:\- DSTC\PILOTAGE SECURITE\2026 Maintenance SSI GHT85\1 DCE\Dossier travail\Marché SSI 2025\A VALIDER\"/>
    </mc:Choice>
  </mc:AlternateContent>
  <xr:revisionPtr revIDLastSave="0" documentId="13_ncr:1_{3627F5E6-FF7B-4D5E-B5A6-8A5C828008A5}" xr6:coauthVersionLast="47" xr6:coauthVersionMax="47" xr10:uidLastSave="{00000000-0000-0000-0000-000000000000}"/>
  <bookViews>
    <workbookView xWindow="28680" yWindow="-120" windowWidth="29040" windowHeight="15720" activeTab="1" xr2:uid="{84FA3E3E-62E8-47FC-B733-08261840534B}"/>
  </bookViews>
  <sheets>
    <sheet name="Lot 3 CHDV" sheetId="1" r:id="rId1"/>
    <sheet name="Bilan Lot 3" sheetId="2" r:id="rId2"/>
  </sheets>
  <definedNames>
    <definedName name="_xlnm.Print_Area" localSheetId="1">'Bilan Lot 3'!$A$1:$D$11</definedName>
    <definedName name="_xlnm.Print_Area" localSheetId="0">'Lot 3 CHDV'!$A$1:$M$72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1" l="1"/>
  <c r="C9" i="2" s="1" a="1"/>
  <c r="C9" i="2" s="1"/>
  <c r="G61" i="1"/>
  <c r="E61" i="1"/>
  <c r="C61" i="1"/>
  <c r="H65" i="1" s="1"/>
  <c r="M38" i="1"/>
  <c r="J38" i="1"/>
  <c r="K38" i="1"/>
  <c r="L38" i="1"/>
  <c r="I38" i="1"/>
  <c r="H42" i="1" s="1"/>
  <c r="D8" i="2" s="1" a="1"/>
  <c r="D8" i="2" s="1"/>
  <c r="H38" i="1"/>
  <c r="G38" i="1"/>
  <c r="F38" i="1"/>
  <c r="E38" i="1"/>
  <c r="D38" i="1"/>
  <c r="C38" i="1"/>
  <c r="H21" i="1"/>
  <c r="H20" i="1"/>
  <c r="C7" i="2" s="1" a="1"/>
  <c r="C7" i="2" s="1"/>
  <c r="H41" i="1"/>
  <c r="C8" i="2" s="1" a="1"/>
  <c r="C8" i="2" s="1"/>
  <c r="H68" i="1" l="1"/>
  <c r="D9" i="2" a="1"/>
  <c r="D9" i="2" s="1"/>
  <c r="D7" i="2" a="1"/>
  <c r="D7" i="2" s="1"/>
  <c r="H67" i="1"/>
  <c r="D11" i="2" l="1" a="1"/>
  <c r="D11" i="2" s="1"/>
  <c r="C11" i="2" a="1"/>
  <c r="C11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<sst xmlns="http://schemas.openxmlformats.org/spreadsheetml/2006/main" count="114" uniqueCount="64">
  <si>
    <t>TOTAL LOT 3 CHDV en € T.T.C.</t>
  </si>
  <si>
    <t>TOTAL LOT 3 CHDV  en € H.T.</t>
  </si>
  <si>
    <t>TOTAL SITE DE MONTAIGU TTC</t>
  </si>
  <si>
    <t>TOTAL SITE DE MONTAIGU HT</t>
  </si>
  <si>
    <t>TOTAL  BATIMENT TTC</t>
  </si>
  <si>
    <t>TOTAL  BATIMENT HT</t>
  </si>
  <si>
    <t>Reconditionnement détecteurs au taux d'encrassement</t>
  </si>
  <si>
    <t>Astreinte</t>
  </si>
  <si>
    <t>Remplacement des batteries</t>
  </si>
  <si>
    <t>Maintenance corrective B GT : M.O et Pièces (toutes pièces)</t>
  </si>
  <si>
    <t>Mise à jour programmation Ssi et UAE / documents</t>
  </si>
  <si>
    <t>Maintenance de l'UAE</t>
  </si>
  <si>
    <t>Maintenance préventive</t>
  </si>
  <si>
    <t xml:space="preserve">TOTAL en € H.T. </t>
  </si>
  <si>
    <t>TRANCHE FERME</t>
  </si>
  <si>
    <t>BAT E - SOLEIL DE LA MAINE</t>
  </si>
  <si>
    <t>BAT C ET F CLEMENCEAU ET ROBIC</t>
  </si>
  <si>
    <t>BAT A - AUGEREAU</t>
  </si>
  <si>
    <t>BATIMENTS</t>
  </si>
  <si>
    <t>SITE DE MONTAIGU</t>
  </si>
  <si>
    <t>LOT N° 04 - CHD VENDEE</t>
  </si>
  <si>
    <t>MAINTENANCE DES SYSTEMES DE SECURITE INCENDIE ET DES INSTALLATIONS D'EXTINCTION FIXE A GAZ</t>
  </si>
  <si>
    <t>Décomposition du Prix Globale et Forfaitaire</t>
  </si>
  <si>
    <t>TOTAL SITE DE LUCON TTC</t>
  </si>
  <si>
    <t>TOTAL SITE DE LUCON HT</t>
  </si>
  <si>
    <t>Mise à jour programmation / documents</t>
  </si>
  <si>
    <t>BOIS MOCQUA</t>
  </si>
  <si>
    <t>CUISINE /MAGASIN</t>
  </si>
  <si>
    <t>ADMINISTRATION</t>
  </si>
  <si>
    <t>BLANCHISSERIE</t>
  </si>
  <si>
    <t>SAINT COME</t>
  </si>
  <si>
    <t>SAINT MICHEL</t>
  </si>
  <si>
    <t>LA ROSERAIE</t>
  </si>
  <si>
    <t>L'OLIVIER</t>
  </si>
  <si>
    <t>PIERRE MARTIN</t>
  </si>
  <si>
    <t>DELORME</t>
  </si>
  <si>
    <t>SSR</t>
  </si>
  <si>
    <t>SITE DE LUCON</t>
  </si>
  <si>
    <t>TOTAL SITE DE LA ROCHE SUR YON TTC</t>
  </si>
  <si>
    <t>TOTAL SITE DE LA ROCHE SUR YON HT</t>
  </si>
  <si>
    <t xml:space="preserve">Remplacement des batteries </t>
  </si>
  <si>
    <t>Maintenance des IEFAG</t>
  </si>
  <si>
    <t>Mise à jour programmation / visiodef / documents</t>
  </si>
  <si>
    <t>BAT S - LABORATOIRE ANAPATHOLOGIE</t>
  </si>
  <si>
    <t>BAT R - CRECHE</t>
  </si>
  <si>
    <t>BAT P - RESIDENCE DU PONT ROUGE</t>
  </si>
  <si>
    <t>BAT O - DIRECTION GENERALE</t>
  </si>
  <si>
    <t>BAT M - MEDECINE NUCLEAIRE</t>
  </si>
  <si>
    <t>BAT L  POLE LOGISTIQUE</t>
  </si>
  <si>
    <t>BAT H - DSN</t>
  </si>
  <si>
    <t>BAT J - INTERNAT</t>
  </si>
  <si>
    <t>BAT I - MAISON DE LA SANTE</t>
  </si>
  <si>
    <t>BAT G GG et K - Radiothérapie/ Ateliers</t>
  </si>
  <si>
    <t xml:space="preserve">BATIMENT PRINCIPAL </t>
  </si>
  <si>
    <t>SITE DE LA ROCHE SUR YON</t>
  </si>
  <si>
    <t>LOT N° 03 - CHD VENDEE</t>
  </si>
  <si>
    <t>TOTAL LOT 3 LRY en €</t>
  </si>
  <si>
    <t>TOTAL LOT 3 Luçon en €</t>
  </si>
  <si>
    <t>TOTAL LOT 3 Montaigu en €</t>
  </si>
  <si>
    <t>TOTAL LOT 3  en €</t>
  </si>
  <si>
    <t>LOT N° 03</t>
  </si>
  <si>
    <t>Forfait de base</t>
  </si>
  <si>
    <t>TOTAL en € H.T.</t>
  </si>
  <si>
    <t>Montants sur la durée totale du marché à compter du 01/08/2026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</si>
</sst>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8" x14ac:knownFonts="1">
    <font>
      <sz val="10"/>
      <name val="Arial"/>
      <family val="2"/>
    </font>
    <font>
      <sz val="11"/>
      <name val="Aptos"/>
      <family val="2"/>
    </font>
    <font>
      <sz val="14"/>
      <name val="Aptos"/>
      <family val="2"/>
    </font>
    <font>
      <b/>
      <sz val="14"/>
      <name val="Aptos"/>
      <family val="2"/>
    </font>
    <font>
      <b/>
      <sz val="11"/>
      <name val="Aptos"/>
      <family val="2"/>
    </font>
    <font>
      <b/>
      <sz val="1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4"/>
      <color rgb="FF0070C0"/>
      <name val="Aptos"/>
      <family val="2"/>
    </font>
    <font>
      <b/>
      <sz val="12"/>
      <color indexed="18"/>
      <name val="Aptos"/>
      <family val="2"/>
    </font>
    <font>
      <b/>
      <sz val="14"/>
      <color rgb="FFFF5050"/>
      <name val="Aptos"/>
      <family val="2"/>
    </font>
    <font>
      <b/>
      <sz val="12"/>
      <color rgb="FF00B050"/>
      <name val="Aptos"/>
      <family val="2"/>
    </font>
    <font>
      <b/>
      <sz val="12"/>
      <name val="Verdana"/>
      <family val="2"/>
    </font>
    <font>
      <b/>
      <sz val="14"/>
      <name val="Verdana"/>
      <family val="2"/>
    </font>
    <font>
      <sz val="11"/>
      <name val="Arial"/>
      <family val="2"/>
    </font>
    <font>
      <b/>
      <sz val="12"/>
      <color indexed="18"/>
      <name val="Verdana"/>
      <family val="2"/>
    </font>
    <font>
      <b/>
      <sz val="14"/>
      <color indexed="18"/>
      <name val="Verdana"/>
      <family val="2"/>
    </font>
    <font>
      <sz val="16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/>
    <xf numFmtId="0" fontId="1" fillId="4" borderId="0" xfId="0" applyFont="1" applyFill="1"/>
    <xf numFmtId="164" fontId="4" fillId="4" borderId="0" xfId="0" applyNumberFormat="1" applyFont="1" applyFill="1" applyAlignment="1" applyProtection="1">
      <alignment horizontal="right" vertical="center"/>
      <protection locked="0"/>
    </xf>
    <xf numFmtId="16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vertical="center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164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64" fontId="1" fillId="4" borderId="0" xfId="0" applyNumberFormat="1" applyFont="1" applyFill="1" applyAlignment="1" applyProtection="1">
      <alignment horizontal="right" vertical="center"/>
      <protection locked="0"/>
    </xf>
    <xf numFmtId="0" fontId="7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5" borderId="15" xfId="0" applyNumberFormat="1" applyFont="1" applyFill="1" applyBorder="1" applyAlignment="1" applyProtection="1">
      <alignment horizontal="right" vertical="center"/>
      <protection locked="0"/>
    </xf>
    <xf numFmtId="164" fontId="4" fillId="5" borderId="16" xfId="0" applyNumberFormat="1" applyFont="1" applyFill="1" applyBorder="1" applyAlignment="1" applyProtection="1">
      <alignment horizontal="right" vertical="center"/>
      <protection locked="0"/>
    </xf>
    <xf numFmtId="164" fontId="4" fillId="5" borderId="17" xfId="0" applyNumberFormat="1" applyFont="1" applyFill="1" applyBorder="1" applyAlignment="1" applyProtection="1">
      <alignment horizontal="right" vertical="center"/>
      <protection locked="0"/>
    </xf>
    <xf numFmtId="164" fontId="4" fillId="5" borderId="18" xfId="0" applyNumberFormat="1" applyFont="1" applyFill="1" applyBorder="1" applyAlignment="1" applyProtection="1">
      <alignment horizontal="right" vertical="center"/>
      <protection locked="0"/>
    </xf>
    <xf numFmtId="164" fontId="1" fillId="0" borderId="6" xfId="0" applyNumberFormat="1" applyFont="1" applyBorder="1" applyAlignment="1" applyProtection="1">
      <alignment horizontal="right" vertical="center"/>
      <protection locked="0"/>
    </xf>
    <xf numFmtId="164" fontId="1" fillId="0" borderId="2" xfId="0" applyNumberFormat="1" applyFont="1" applyBorder="1" applyAlignment="1" applyProtection="1">
      <alignment horizontal="right" vertical="center"/>
      <protection locked="0"/>
    </xf>
    <xf numFmtId="164" fontId="1" fillId="9" borderId="2" xfId="0" applyNumberFormat="1" applyFont="1" applyFill="1" applyBorder="1" applyAlignment="1" applyProtection="1">
      <alignment horizontal="right" vertical="center"/>
      <protection locked="0"/>
    </xf>
    <xf numFmtId="0" fontId="6" fillId="6" borderId="14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49" fontId="7" fillId="4" borderId="22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 wrapText="1"/>
    </xf>
    <xf numFmtId="164" fontId="3" fillId="4" borderId="0" xfId="0" applyNumberFormat="1" applyFont="1" applyFill="1" applyAlignment="1" applyProtection="1">
      <alignment horizontal="center" vertical="center"/>
      <protection locked="0"/>
    </xf>
    <xf numFmtId="164" fontId="4" fillId="5" borderId="3" xfId="0" applyNumberFormat="1" applyFont="1" applyFill="1" applyBorder="1" applyAlignment="1" applyProtection="1">
      <alignment horizontal="right" vertical="center"/>
      <protection locked="0"/>
    </xf>
    <xf numFmtId="164" fontId="4" fillId="5" borderId="4" xfId="0" applyNumberFormat="1" applyFont="1" applyFill="1" applyBorder="1" applyAlignment="1" applyProtection="1">
      <alignment horizontal="right" vertical="center"/>
      <protection locked="0"/>
    </xf>
    <xf numFmtId="164" fontId="4" fillId="5" borderId="14" xfId="0" applyNumberFormat="1" applyFont="1" applyFill="1" applyBorder="1" applyAlignment="1" applyProtection="1">
      <alignment horizontal="right" vertical="center"/>
      <protection locked="0"/>
    </xf>
    <xf numFmtId="164" fontId="4" fillId="5" borderId="7" xfId="0" applyNumberFormat="1" applyFont="1" applyFill="1" applyBorder="1" applyAlignment="1" applyProtection="1">
      <alignment horizontal="right" vertical="center"/>
      <protection locked="0"/>
    </xf>
    <xf numFmtId="164" fontId="4" fillId="5" borderId="25" xfId="0" applyNumberFormat="1" applyFont="1" applyFill="1" applyBorder="1" applyAlignment="1" applyProtection="1">
      <alignment horizontal="right" vertical="center"/>
      <protection locked="0"/>
    </xf>
    <xf numFmtId="164" fontId="1" fillId="0" borderId="26" xfId="0" applyNumberFormat="1" applyFont="1" applyBorder="1" applyAlignment="1" applyProtection="1">
      <alignment horizontal="right" vertical="center"/>
      <protection locked="0"/>
    </xf>
    <xf numFmtId="164" fontId="1" fillId="9" borderId="27" xfId="0" applyNumberFormat="1" applyFont="1" applyFill="1" applyBorder="1" applyAlignment="1" applyProtection="1">
      <alignment horizontal="right" vertical="center"/>
      <protection locked="0"/>
    </xf>
    <xf numFmtId="164" fontId="1" fillId="0" borderId="27" xfId="0" applyNumberFormat="1" applyFont="1" applyBorder="1" applyAlignment="1" applyProtection="1">
      <alignment horizontal="right" vertical="center"/>
      <protection locked="0"/>
    </xf>
    <xf numFmtId="164" fontId="1" fillId="0" borderId="9" xfId="0" applyNumberFormat="1" applyFont="1" applyBorder="1" applyAlignment="1" applyProtection="1">
      <alignment horizontal="right" vertical="center"/>
      <protection locked="0"/>
    </xf>
    <xf numFmtId="164" fontId="1" fillId="0" borderId="11" xfId="0" applyNumberFormat="1" applyFont="1" applyBorder="1" applyAlignment="1" applyProtection="1">
      <alignment horizontal="right" vertical="center"/>
      <protection locked="0"/>
    </xf>
    <xf numFmtId="0" fontId="1" fillId="0" borderId="11" xfId="0" applyFont="1" applyBorder="1"/>
    <xf numFmtId="164" fontId="1" fillId="9" borderId="9" xfId="0" applyNumberFormat="1" applyFont="1" applyFill="1" applyBorder="1" applyAlignment="1" applyProtection="1">
      <alignment horizontal="right" vertical="center"/>
      <protection locked="0"/>
    </xf>
    <xf numFmtId="164" fontId="1" fillId="9" borderId="11" xfId="0" applyNumberFormat="1" applyFont="1" applyFill="1" applyBorder="1" applyAlignment="1" applyProtection="1">
      <alignment horizontal="right" vertical="center"/>
      <protection locked="0"/>
    </xf>
    <xf numFmtId="0" fontId="5" fillId="6" borderId="17" xfId="0" applyFont="1" applyFill="1" applyBorder="1" applyAlignment="1">
      <alignment vertical="center"/>
    </xf>
    <xf numFmtId="0" fontId="5" fillId="6" borderId="29" xfId="0" applyFont="1" applyFill="1" applyBorder="1" applyAlignment="1">
      <alignment vertical="center"/>
    </xf>
    <xf numFmtId="0" fontId="6" fillId="6" borderId="30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6" fillId="0" borderId="0" xfId="0" applyFont="1" applyAlignment="1">
      <alignment vertical="center" wrapText="1"/>
    </xf>
    <xf numFmtId="0" fontId="14" fillId="0" borderId="36" xfId="0" applyFont="1" applyBorder="1"/>
    <xf numFmtId="0" fontId="14" fillId="0" borderId="0" xfId="0" applyFont="1" applyAlignment="1">
      <alignment horizontal="left"/>
    </xf>
    <xf numFmtId="0" fontId="14" fillId="0" borderId="37" xfId="0" applyFont="1" applyBorder="1"/>
    <xf numFmtId="164" fontId="3" fillId="5" borderId="39" xfId="0" applyNumberFormat="1" applyFont="1" applyFill="1" applyBorder="1" applyAlignment="1">
      <alignment horizontal="center" vertical="center" wrapText="1"/>
    </xf>
    <xf numFmtId="164" fontId="3" fillId="5" borderId="40" xfId="0" applyNumberFormat="1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6" xfId="0" applyNumberFormat="1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64" fontId="4" fillId="5" borderId="2" xfId="0" applyNumberFormat="1" applyFont="1" applyFill="1" applyBorder="1" applyAlignment="1" applyProtection="1">
      <alignment horizontal="center" vertical="center"/>
      <protection locked="0"/>
    </xf>
    <xf numFmtId="164" fontId="4" fillId="5" borderId="6" xfId="0" applyNumberFormat="1" applyFont="1" applyFill="1" applyBorder="1" applyAlignment="1" applyProtection="1">
      <alignment horizontal="center" vertical="center"/>
      <protection locked="0"/>
    </xf>
    <xf numFmtId="0" fontId="4" fillId="5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 applyProtection="1">
      <alignment horizontal="center" vertical="center"/>
      <protection locked="0"/>
    </xf>
    <xf numFmtId="164" fontId="4" fillId="5" borderId="3" xfId="0" applyNumberFormat="1" applyFont="1" applyFill="1" applyBorder="1" applyAlignment="1" applyProtection="1">
      <alignment horizontal="center" vertical="center"/>
      <protection locked="0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164" fontId="1" fillId="0" borderId="11" xfId="0" applyNumberFormat="1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0" fontId="7" fillId="4" borderId="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 applyProtection="1">
      <alignment horizontal="left" vertical="center"/>
      <protection locked="0"/>
    </xf>
    <xf numFmtId="164" fontId="4" fillId="8" borderId="2" xfId="0" applyNumberFormat="1" applyFont="1" applyFill="1" applyBorder="1" applyAlignment="1" applyProtection="1">
      <alignment horizontal="right" vertical="center"/>
      <protection locked="0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7" borderId="24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3" fillId="10" borderId="2" xfId="0" applyNumberFormat="1" applyFont="1" applyFill="1" applyBorder="1" applyAlignment="1" applyProtection="1">
      <alignment horizontal="left" vertical="center"/>
      <protection locked="0"/>
    </xf>
    <xf numFmtId="0" fontId="6" fillId="7" borderId="35" xfId="0" applyFont="1" applyFill="1" applyBorder="1" applyAlignment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164" fontId="4" fillId="10" borderId="2" xfId="0" applyNumberFormat="1" applyFont="1" applyFill="1" applyBorder="1" applyAlignment="1" applyProtection="1">
      <alignment horizontal="right" vertical="center"/>
      <protection locked="0"/>
    </xf>
    <xf numFmtId="0" fontId="4" fillId="5" borderId="3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 applyProtection="1">
      <alignment horizontal="left" vertical="center"/>
      <protection locked="0"/>
    </xf>
    <xf numFmtId="164" fontId="4" fillId="3" borderId="2" xfId="0" applyNumberFormat="1" applyFont="1" applyFill="1" applyBorder="1" applyAlignment="1" applyProtection="1">
      <alignment horizontal="right" vertical="center"/>
      <protection locked="0"/>
    </xf>
    <xf numFmtId="0" fontId="4" fillId="7" borderId="8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</v>
    <v>8</v>
    <v>0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AD03-D1CC-47FA-96CD-D1E69A626D32}">
  <dimension ref="A1:M993"/>
  <sheetViews>
    <sheetView showWhiteSpace="0" view="pageLayout" topLeftCell="A6" zoomScaleNormal="100" zoomScaleSheetLayoutView="100" workbookViewId="0">
      <selection activeCell="A2" sqref="A2:M2"/>
    </sheetView>
  </sheetViews>
  <sheetFormatPr baseColWidth="10" defaultColWidth="8.28515625" defaultRowHeight="15" x14ac:dyDescent="0.25"/>
  <cols>
    <col min="1" max="1" width="29.42578125" style="1" customWidth="1"/>
    <col min="2" max="2" width="13" style="2" customWidth="1"/>
    <col min="3" max="13" width="13.28515625" style="1" customWidth="1"/>
    <col min="14" max="49" width="2.5703125" style="1" customWidth="1"/>
    <col min="50" max="16384" width="8.28515625" style="1"/>
  </cols>
  <sheetData>
    <row r="1" spans="1:13" ht="25.5" customHeight="1" x14ac:dyDescent="0.25">
      <c r="A1" s="112" t="s">
        <v>22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39.6" customHeight="1" x14ac:dyDescent="0.25">
      <c r="A2" s="111" t="s">
        <v>21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25.5" customHeight="1" x14ac:dyDescent="0.25">
      <c r="A3" s="112" t="s">
        <v>55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ht="25.5" customHeight="1" x14ac:dyDescent="0.25">
      <c r="A4" s="112" t="s">
        <v>63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3" ht="25.5" customHeight="1" thickBot="1" x14ac:dyDescent="0.3">
      <c r="A5" s="60" t="s">
        <v>54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59.25" customHeight="1" x14ac:dyDescent="0.25">
      <c r="A6" s="114" t="s">
        <v>18</v>
      </c>
      <c r="B6" s="115"/>
      <c r="C6" s="57" t="s">
        <v>53</v>
      </c>
      <c r="D6" s="58" t="s">
        <v>52</v>
      </c>
      <c r="E6" s="59" t="s">
        <v>51</v>
      </c>
      <c r="F6" s="58" t="s">
        <v>50</v>
      </c>
      <c r="G6" s="59" t="s">
        <v>49</v>
      </c>
      <c r="H6" s="58" t="s">
        <v>48</v>
      </c>
      <c r="I6" s="59" t="s">
        <v>47</v>
      </c>
      <c r="J6" s="58" t="s">
        <v>46</v>
      </c>
      <c r="K6" s="58" t="s">
        <v>45</v>
      </c>
      <c r="L6" s="57" t="s">
        <v>44</v>
      </c>
      <c r="M6" s="57" t="s">
        <v>43</v>
      </c>
    </row>
    <row r="7" spans="1:13" ht="42" customHeight="1" x14ac:dyDescent="0.25">
      <c r="A7" s="56"/>
      <c r="B7" s="55"/>
      <c r="C7" s="54" t="s">
        <v>13</v>
      </c>
      <c r="D7" s="53" t="s">
        <v>13</v>
      </c>
      <c r="E7" s="53" t="s">
        <v>13</v>
      </c>
      <c r="F7" s="53" t="s">
        <v>13</v>
      </c>
      <c r="G7" s="53" t="s">
        <v>13</v>
      </c>
      <c r="H7" s="53" t="s">
        <v>13</v>
      </c>
      <c r="I7" s="53" t="s">
        <v>13</v>
      </c>
      <c r="J7" s="53" t="s">
        <v>13</v>
      </c>
      <c r="K7" s="53" t="s">
        <v>13</v>
      </c>
      <c r="L7" s="53" t="s">
        <v>13</v>
      </c>
      <c r="M7" s="52" t="s">
        <v>13</v>
      </c>
    </row>
    <row r="8" spans="1:13" ht="28.35" customHeight="1" x14ac:dyDescent="0.25">
      <c r="A8" s="116" t="s">
        <v>14</v>
      </c>
      <c r="B8" s="117"/>
      <c r="C8" s="51"/>
      <c r="D8" s="51"/>
      <c r="E8" s="51"/>
      <c r="F8" s="51"/>
      <c r="G8" s="51"/>
      <c r="H8" s="51"/>
      <c r="I8" s="51"/>
      <c r="J8" s="51"/>
      <c r="K8" s="51"/>
      <c r="L8" s="51"/>
      <c r="M8" s="50"/>
    </row>
    <row r="9" spans="1:13" ht="28.35" customHeight="1" x14ac:dyDescent="0.25">
      <c r="A9" s="76" t="s">
        <v>12</v>
      </c>
      <c r="B9" s="90"/>
      <c r="C9" s="46"/>
      <c r="D9" s="46"/>
      <c r="E9" s="46"/>
      <c r="F9" s="46"/>
      <c r="G9" s="46"/>
      <c r="H9" s="46"/>
      <c r="I9" s="46"/>
      <c r="J9" s="46"/>
      <c r="K9" s="46"/>
      <c r="L9" s="46"/>
      <c r="M9" s="45"/>
    </row>
    <row r="10" spans="1:13" ht="28.35" customHeight="1" x14ac:dyDescent="0.25">
      <c r="A10" s="76" t="s">
        <v>11</v>
      </c>
      <c r="B10" s="90"/>
      <c r="C10" s="46"/>
      <c r="D10" s="46"/>
      <c r="E10" s="46"/>
      <c r="F10" s="46"/>
      <c r="G10" s="46"/>
      <c r="H10" s="49"/>
      <c r="I10" s="46"/>
      <c r="J10" s="46"/>
      <c r="K10" s="46"/>
      <c r="L10" s="46"/>
      <c r="M10" s="45"/>
    </row>
    <row r="11" spans="1:13" ht="39.75" customHeight="1" x14ac:dyDescent="0.25">
      <c r="A11" s="76" t="s">
        <v>42</v>
      </c>
      <c r="B11" s="90"/>
      <c r="C11" s="46"/>
      <c r="D11" s="46"/>
      <c r="E11" s="46"/>
      <c r="F11" s="46"/>
      <c r="G11" s="46"/>
      <c r="H11" s="49"/>
      <c r="I11" s="46"/>
      <c r="J11" s="46"/>
      <c r="K11" s="46"/>
      <c r="L11" s="49"/>
      <c r="M11" s="45"/>
    </row>
    <row r="12" spans="1:13" ht="28.35" customHeight="1" x14ac:dyDescent="0.25">
      <c r="A12" s="76" t="s">
        <v>41</v>
      </c>
      <c r="B12" s="90"/>
      <c r="C12" s="46"/>
      <c r="D12" s="49"/>
      <c r="E12" s="49"/>
      <c r="F12" s="49"/>
      <c r="G12" s="49"/>
      <c r="H12" s="49"/>
      <c r="I12" s="49"/>
      <c r="J12" s="49"/>
      <c r="K12" s="49"/>
      <c r="L12" s="49"/>
      <c r="M12" s="48"/>
    </row>
    <row r="13" spans="1:13" ht="28.35" customHeight="1" x14ac:dyDescent="0.25">
      <c r="A13" s="76" t="s">
        <v>9</v>
      </c>
      <c r="B13" s="77"/>
      <c r="C13" s="47"/>
      <c r="D13" s="26"/>
      <c r="E13" s="46"/>
      <c r="F13" s="46"/>
      <c r="G13" s="46"/>
      <c r="H13" s="46"/>
      <c r="I13" s="46"/>
      <c r="J13" s="46"/>
      <c r="K13" s="46"/>
      <c r="L13" s="46"/>
      <c r="M13" s="45"/>
    </row>
    <row r="14" spans="1:13" ht="28.35" customHeight="1" x14ac:dyDescent="0.25">
      <c r="A14" s="13" t="s">
        <v>40</v>
      </c>
      <c r="B14" s="12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5"/>
    </row>
    <row r="15" spans="1:13" ht="28.35" customHeight="1" x14ac:dyDescent="0.25">
      <c r="A15" s="13" t="s">
        <v>7</v>
      </c>
      <c r="B15" s="12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5"/>
    </row>
    <row r="16" spans="1:13" ht="39" customHeight="1" thickBot="1" x14ac:dyDescent="0.3">
      <c r="A16" s="109" t="s">
        <v>6</v>
      </c>
      <c r="B16" s="110"/>
      <c r="C16" s="44"/>
      <c r="D16" s="44"/>
      <c r="E16" s="44"/>
      <c r="F16" s="44"/>
      <c r="G16" s="44"/>
      <c r="H16" s="43"/>
      <c r="I16" s="44"/>
      <c r="J16" s="44"/>
      <c r="K16" s="44"/>
      <c r="L16" s="43"/>
      <c r="M16" s="42"/>
    </row>
    <row r="17" spans="1:13" ht="28.35" customHeight="1" x14ac:dyDescent="0.25">
      <c r="A17" s="84" t="s">
        <v>5</v>
      </c>
      <c r="B17" s="100"/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39"/>
    </row>
    <row r="18" spans="1:13" ht="28.35" customHeight="1" thickBot="1" x14ac:dyDescent="0.3">
      <c r="A18" s="80" t="s">
        <v>4</v>
      </c>
      <c r="B18" s="119"/>
      <c r="C18" s="22"/>
      <c r="D18" s="38"/>
      <c r="E18" s="38"/>
      <c r="F18" s="38"/>
      <c r="G18" s="38"/>
      <c r="H18" s="38"/>
      <c r="I18" s="38"/>
      <c r="J18" s="38"/>
      <c r="K18" s="38"/>
      <c r="L18" s="38"/>
      <c r="M18" s="37"/>
    </row>
    <row r="19" spans="1:13" s="4" customFormat="1" ht="28.35" customHeight="1" x14ac:dyDescent="0.25">
      <c r="A19" s="7"/>
      <c r="B19" s="7"/>
      <c r="C19" s="5"/>
      <c r="D19" s="5"/>
      <c r="E19" s="5"/>
      <c r="F19" s="5"/>
      <c r="G19" s="5"/>
      <c r="H19" s="5"/>
      <c r="I19" s="5"/>
      <c r="J19" s="5"/>
    </row>
    <row r="20" spans="1:13" s="4" customFormat="1" ht="28.35" customHeight="1" x14ac:dyDescent="0.25">
      <c r="A20" s="7"/>
      <c r="B20" s="7"/>
      <c r="C20" s="5"/>
      <c r="D20" s="113" t="s">
        <v>39</v>
      </c>
      <c r="E20" s="113"/>
      <c r="F20" s="113"/>
      <c r="G20" s="113"/>
      <c r="H20" s="118">
        <f>SUM(C17:M17)</f>
        <v>0</v>
      </c>
      <c r="I20" s="118"/>
      <c r="J20" s="5"/>
    </row>
    <row r="21" spans="1:13" s="4" customFormat="1" ht="28.35" customHeight="1" x14ac:dyDescent="0.25">
      <c r="A21" s="7"/>
      <c r="B21" s="7"/>
      <c r="C21" s="5"/>
      <c r="D21" s="113" t="s">
        <v>38</v>
      </c>
      <c r="E21" s="113"/>
      <c r="F21" s="113"/>
      <c r="G21" s="113"/>
      <c r="H21" s="118">
        <f>SUM(C18:M18)</f>
        <v>0</v>
      </c>
      <c r="I21" s="118"/>
      <c r="J21" s="5"/>
    </row>
    <row r="22" spans="1:13" s="4" customFormat="1" ht="28.35" customHeight="1" x14ac:dyDescent="0.25">
      <c r="A22" s="7"/>
      <c r="B22" s="7"/>
      <c r="C22" s="5"/>
      <c r="D22" s="36"/>
      <c r="E22" s="36"/>
      <c r="F22" s="36"/>
      <c r="G22" s="36"/>
      <c r="H22" s="5"/>
      <c r="I22" s="5"/>
      <c r="J22" s="5"/>
    </row>
    <row r="23" spans="1:13" s="4" customFormat="1" ht="28.35" customHeight="1" x14ac:dyDescent="0.25">
      <c r="A23" s="7"/>
      <c r="B23" s="7"/>
      <c r="C23" s="5"/>
      <c r="D23" s="36"/>
      <c r="E23" s="36"/>
      <c r="F23" s="36"/>
      <c r="G23" s="36"/>
      <c r="H23" s="5"/>
      <c r="I23" s="5"/>
      <c r="J23" s="5"/>
    </row>
    <row r="24" spans="1:13" s="4" customFormat="1" ht="28.35" customHeight="1" x14ac:dyDescent="0.25">
      <c r="A24" s="7"/>
      <c r="B24" s="7"/>
      <c r="C24" s="5"/>
      <c r="D24" s="36"/>
      <c r="E24" s="36"/>
      <c r="F24" s="36"/>
      <c r="G24" s="36"/>
      <c r="H24" s="5"/>
      <c r="I24" s="5"/>
      <c r="J24" s="5"/>
    </row>
    <row r="25" spans="1:13" s="34" customFormat="1" ht="28.35" customHeight="1" x14ac:dyDescent="0.2">
      <c r="A25" s="112" t="s">
        <v>22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  <row r="26" spans="1:13" s="34" customFormat="1" ht="28.35" customHeight="1" x14ac:dyDescent="0.2">
      <c r="A26" s="111" t="s">
        <v>21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</row>
    <row r="27" spans="1:13" s="34" customFormat="1" ht="28.35" customHeight="1" x14ac:dyDescent="0.2">
      <c r="A27" s="112" t="s">
        <v>20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</row>
    <row r="28" spans="1:13" s="34" customFormat="1" ht="28.35" customHeight="1" thickBot="1" x14ac:dyDescent="0.25">
      <c r="A28" s="35" t="s">
        <v>37</v>
      </c>
      <c r="B28" s="7"/>
      <c r="C28" s="5"/>
      <c r="D28" s="5"/>
      <c r="E28" s="5"/>
      <c r="F28" s="5"/>
      <c r="G28" s="5"/>
      <c r="H28" s="5"/>
      <c r="I28" s="5"/>
      <c r="J28" s="5"/>
    </row>
    <row r="29" spans="1:13" ht="51" customHeight="1" thickBot="1" x14ac:dyDescent="0.3">
      <c r="A29" s="105" t="s">
        <v>18</v>
      </c>
      <c r="B29" s="106"/>
      <c r="C29" s="31" t="s">
        <v>36</v>
      </c>
      <c r="D29" s="32" t="s">
        <v>35</v>
      </c>
      <c r="E29" s="33" t="s">
        <v>34</v>
      </c>
      <c r="F29" s="32" t="s">
        <v>33</v>
      </c>
      <c r="G29" s="31" t="s">
        <v>32</v>
      </c>
      <c r="H29" s="32" t="s">
        <v>31</v>
      </c>
      <c r="I29" s="31" t="s">
        <v>30</v>
      </c>
      <c r="J29" s="32" t="s">
        <v>29</v>
      </c>
      <c r="K29" s="31" t="s">
        <v>28</v>
      </c>
      <c r="L29" s="31" t="s">
        <v>27</v>
      </c>
      <c r="M29" s="30" t="s">
        <v>26</v>
      </c>
    </row>
    <row r="30" spans="1:13" ht="60" customHeight="1" x14ac:dyDescent="0.25">
      <c r="A30" s="107" t="s">
        <v>14</v>
      </c>
      <c r="B30" s="108"/>
      <c r="C30" s="29" t="s">
        <v>13</v>
      </c>
      <c r="D30" s="29" t="s">
        <v>13</v>
      </c>
      <c r="E30" s="29" t="s">
        <v>13</v>
      </c>
      <c r="F30" s="29" t="s">
        <v>13</v>
      </c>
      <c r="G30" s="29" t="s">
        <v>13</v>
      </c>
      <c r="H30" s="29" t="s">
        <v>13</v>
      </c>
      <c r="I30" s="29" t="s">
        <v>13</v>
      </c>
      <c r="J30" s="29" t="s">
        <v>13</v>
      </c>
      <c r="K30" s="29" t="s">
        <v>13</v>
      </c>
      <c r="L30" s="29" t="s">
        <v>13</v>
      </c>
      <c r="M30" s="28" t="s">
        <v>13</v>
      </c>
    </row>
    <row r="31" spans="1:13" ht="28.35" customHeight="1" x14ac:dyDescent="0.25">
      <c r="A31" s="103" t="s">
        <v>12</v>
      </c>
      <c r="B31" s="104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5"/>
    </row>
    <row r="32" spans="1:13" ht="28.35" customHeight="1" x14ac:dyDescent="0.25">
      <c r="A32" s="103" t="s">
        <v>25</v>
      </c>
      <c r="B32" s="104"/>
      <c r="C32" s="26"/>
      <c r="D32" s="26"/>
      <c r="E32" s="26"/>
      <c r="F32" s="26"/>
      <c r="G32" s="26"/>
      <c r="H32" s="26"/>
      <c r="I32" s="27"/>
      <c r="J32" s="26"/>
      <c r="K32" s="26"/>
      <c r="L32" s="26"/>
      <c r="M32" s="25"/>
    </row>
    <row r="33" spans="1:13" ht="45" customHeight="1" x14ac:dyDescent="0.25">
      <c r="A33" s="76" t="s">
        <v>9</v>
      </c>
      <c r="B33" s="77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5"/>
    </row>
    <row r="34" spans="1:13" ht="28.35" customHeight="1" x14ac:dyDescent="0.25">
      <c r="A34" s="76" t="s">
        <v>8</v>
      </c>
      <c r="B34" s="7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5"/>
    </row>
    <row r="35" spans="1:13" ht="28.35" customHeight="1" x14ac:dyDescent="0.25">
      <c r="A35" s="76" t="s">
        <v>7</v>
      </c>
      <c r="B35" s="77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5"/>
    </row>
    <row r="36" spans="1:13" ht="41.25" customHeight="1" x14ac:dyDescent="0.25">
      <c r="A36" s="103" t="s">
        <v>6</v>
      </c>
      <c r="B36" s="104"/>
      <c r="C36" s="26"/>
      <c r="D36" s="26"/>
      <c r="E36" s="26"/>
      <c r="F36" s="26"/>
      <c r="G36" s="26"/>
      <c r="H36" s="26"/>
      <c r="I36" s="27"/>
      <c r="J36" s="26"/>
      <c r="K36" s="26"/>
      <c r="L36" s="26"/>
      <c r="M36" s="25"/>
    </row>
    <row r="37" spans="1:13" ht="28.35" customHeight="1" x14ac:dyDescent="0.25">
      <c r="A37" s="101" t="s">
        <v>5</v>
      </c>
      <c r="B37" s="102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3"/>
    </row>
    <row r="38" spans="1:13" ht="28.35" customHeight="1" thickBot="1" x14ac:dyDescent="0.3">
      <c r="A38" s="80" t="s">
        <v>4</v>
      </c>
      <c r="B38" s="81"/>
      <c r="C38" s="22">
        <f>C37*1.2</f>
        <v>0</v>
      </c>
      <c r="D38" s="22">
        <f>D37*1.2</f>
        <v>0</v>
      </c>
      <c r="E38" s="22">
        <f>E37*1.1</f>
        <v>0</v>
      </c>
      <c r="F38" s="22">
        <f>F37*1.2</f>
        <v>0</v>
      </c>
      <c r="G38" s="22">
        <f>G37*1.1</f>
        <v>0</v>
      </c>
      <c r="H38" s="22">
        <f>H37*1.1</f>
        <v>0</v>
      </c>
      <c r="I38" s="22">
        <f>I37*1.2</f>
        <v>0</v>
      </c>
      <c r="J38" s="22">
        <f t="shared" ref="J38:L38" si="0">J37*1.2</f>
        <v>0</v>
      </c>
      <c r="K38" s="22">
        <f t="shared" si="0"/>
        <v>0</v>
      </c>
      <c r="L38" s="22">
        <f t="shared" si="0"/>
        <v>0</v>
      </c>
      <c r="M38" s="21">
        <f>M37*1.1</f>
        <v>0</v>
      </c>
    </row>
    <row r="39" spans="1:13" s="4" customFormat="1" ht="14.45" customHeight="1" x14ac:dyDescent="0.25">
      <c r="A39" s="7"/>
      <c r="B39" s="7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s="4" customFormat="1" ht="14.45" customHeight="1" x14ac:dyDescent="0.25">
      <c r="A40" s="7"/>
      <c r="B40" s="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s="4" customFormat="1" ht="28.35" customHeight="1" x14ac:dyDescent="0.25">
      <c r="A41" s="7"/>
      <c r="B41" s="7"/>
      <c r="C41" s="5"/>
      <c r="D41" s="94" t="s">
        <v>24</v>
      </c>
      <c r="E41" s="94"/>
      <c r="F41" s="94"/>
      <c r="G41" s="94"/>
      <c r="H41" s="95">
        <f>SUM(C37:M37)</f>
        <v>0</v>
      </c>
      <c r="I41" s="95"/>
      <c r="J41" s="5"/>
      <c r="K41" s="5"/>
      <c r="L41" s="5"/>
      <c r="M41" s="5"/>
    </row>
    <row r="42" spans="1:13" s="4" customFormat="1" ht="28.35" customHeight="1" x14ac:dyDescent="0.25">
      <c r="A42" s="7"/>
      <c r="B42" s="7"/>
      <c r="C42" s="5"/>
      <c r="D42" s="94" t="s">
        <v>23</v>
      </c>
      <c r="E42" s="94"/>
      <c r="F42" s="94"/>
      <c r="G42" s="94"/>
      <c r="H42" s="95">
        <f>SUM(C38:M38)</f>
        <v>0</v>
      </c>
      <c r="I42" s="95"/>
      <c r="J42" s="5"/>
      <c r="K42" s="5"/>
      <c r="L42" s="5"/>
      <c r="M42" s="5"/>
    </row>
    <row r="43" spans="1:13" s="4" customFormat="1" ht="14.45" customHeight="1" x14ac:dyDescent="0.25">
      <c r="A43" s="7"/>
      <c r="B43" s="7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s="4" customFormat="1" ht="14.45" customHeight="1" x14ac:dyDescent="0.25">
      <c r="A44" s="7"/>
      <c r="B44" s="7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s="4" customFormat="1" ht="41.25" customHeight="1" x14ac:dyDescent="0.25">
      <c r="A45" s="7"/>
      <c r="B45" s="7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ht="28.35" customHeight="1" x14ac:dyDescent="0.25">
      <c r="A46" s="112" t="s">
        <v>22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</row>
    <row r="47" spans="1:13" ht="28.35" customHeight="1" x14ac:dyDescent="0.25">
      <c r="A47" s="111" t="s">
        <v>21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</row>
    <row r="48" spans="1:13" ht="28.35" customHeight="1" x14ac:dyDescent="0.25">
      <c r="A48" s="112" t="s">
        <v>20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</row>
    <row r="49" spans="1:10" ht="28.35" customHeight="1" x14ac:dyDescent="0.25">
      <c r="A49" s="18"/>
      <c r="B49" s="18"/>
      <c r="C49" s="18"/>
      <c r="D49" s="18"/>
      <c r="E49" s="18"/>
      <c r="F49" s="18"/>
      <c r="G49" s="18"/>
      <c r="H49" s="18"/>
      <c r="I49" s="17"/>
      <c r="J49" s="17"/>
    </row>
    <row r="50" spans="1:10" ht="28.35" customHeight="1" thickBot="1" x14ac:dyDescent="0.3">
      <c r="A50" s="19" t="s">
        <v>19</v>
      </c>
      <c r="B50" s="18"/>
      <c r="C50" s="18"/>
      <c r="D50" s="18"/>
      <c r="E50" s="18"/>
      <c r="F50" s="18"/>
      <c r="G50" s="18"/>
      <c r="H50" s="18"/>
      <c r="I50" s="17"/>
      <c r="J50" s="17"/>
    </row>
    <row r="51" spans="1:10" ht="40.5" customHeight="1" x14ac:dyDescent="0.25">
      <c r="A51" s="122" t="s">
        <v>18</v>
      </c>
      <c r="B51" s="123"/>
      <c r="C51" s="92" t="s">
        <v>17</v>
      </c>
      <c r="D51" s="92"/>
      <c r="E51" s="92" t="s">
        <v>16</v>
      </c>
      <c r="F51" s="92"/>
      <c r="G51" s="92" t="s">
        <v>15</v>
      </c>
      <c r="H51" s="93"/>
      <c r="I51" s="16"/>
      <c r="J51" s="16"/>
    </row>
    <row r="52" spans="1:10" ht="50.25" customHeight="1" x14ac:dyDescent="0.25">
      <c r="A52" s="98" t="s">
        <v>14</v>
      </c>
      <c r="B52" s="99"/>
      <c r="C52" s="96" t="s">
        <v>13</v>
      </c>
      <c r="D52" s="97"/>
      <c r="E52" s="96" t="s">
        <v>13</v>
      </c>
      <c r="F52" s="97"/>
      <c r="G52" s="96" t="s">
        <v>13</v>
      </c>
      <c r="H52" s="97"/>
      <c r="I52" s="7"/>
      <c r="J52" s="7"/>
    </row>
    <row r="53" spans="1:10" ht="28.35" customHeight="1" x14ac:dyDescent="0.25">
      <c r="A53" s="76" t="s">
        <v>12</v>
      </c>
      <c r="B53" s="77"/>
      <c r="C53" s="88"/>
      <c r="D53" s="88"/>
      <c r="E53" s="88"/>
      <c r="F53" s="88"/>
      <c r="G53" s="88"/>
      <c r="H53" s="89"/>
      <c r="I53" s="15"/>
      <c r="J53" s="15"/>
    </row>
    <row r="54" spans="1:10" ht="28.35" customHeight="1" x14ac:dyDescent="0.25">
      <c r="A54" s="76" t="s">
        <v>11</v>
      </c>
      <c r="B54" s="90"/>
      <c r="C54" s="88"/>
      <c r="D54" s="88"/>
      <c r="E54" s="88"/>
      <c r="F54" s="88"/>
      <c r="G54" s="88"/>
      <c r="H54" s="89"/>
      <c r="I54" s="15"/>
      <c r="J54" s="15"/>
    </row>
    <row r="55" spans="1:10" ht="41.25" customHeight="1" x14ac:dyDescent="0.25">
      <c r="A55" s="76" t="s">
        <v>10</v>
      </c>
      <c r="B55" s="77"/>
      <c r="C55" s="88"/>
      <c r="D55" s="88"/>
      <c r="E55" s="88"/>
      <c r="F55" s="88"/>
      <c r="G55" s="88"/>
      <c r="H55" s="89"/>
      <c r="I55" s="15"/>
      <c r="J55" s="15"/>
    </row>
    <row r="56" spans="1:10" ht="30.75" customHeight="1" x14ac:dyDescent="0.25">
      <c r="A56" s="76" t="s">
        <v>9</v>
      </c>
      <c r="B56" s="77"/>
      <c r="C56" s="86"/>
      <c r="D56" s="87"/>
      <c r="E56" s="86"/>
      <c r="F56" s="87"/>
      <c r="G56" s="86"/>
      <c r="H56" s="91"/>
      <c r="I56" s="15"/>
      <c r="J56" s="15"/>
    </row>
    <row r="57" spans="1:10" ht="28.35" customHeight="1" x14ac:dyDescent="0.25">
      <c r="A57" s="13" t="s">
        <v>8</v>
      </c>
      <c r="B57" s="14"/>
      <c r="C57" s="86"/>
      <c r="D57" s="87"/>
      <c r="E57" s="86"/>
      <c r="F57" s="87"/>
      <c r="G57" s="86"/>
      <c r="H57" s="91"/>
      <c r="I57" s="5"/>
      <c r="J57" s="5"/>
    </row>
    <row r="58" spans="1:10" ht="28.35" customHeight="1" x14ac:dyDescent="0.25">
      <c r="A58" s="13" t="s">
        <v>7</v>
      </c>
      <c r="B58" s="14"/>
      <c r="C58" s="10"/>
      <c r="D58" s="11"/>
      <c r="E58" s="10"/>
      <c r="F58" s="11"/>
      <c r="G58" s="10"/>
      <c r="H58" s="9"/>
      <c r="I58" s="5"/>
      <c r="J58" s="5"/>
    </row>
    <row r="59" spans="1:10" ht="44.25" customHeight="1" thickBot="1" x14ac:dyDescent="0.3">
      <c r="A59" s="76" t="s">
        <v>6</v>
      </c>
      <c r="B59" s="90"/>
      <c r="C59" s="86"/>
      <c r="D59" s="87"/>
      <c r="E59" s="86"/>
      <c r="F59" s="87"/>
      <c r="G59" s="86"/>
      <c r="H59" s="91"/>
      <c r="I59" s="8"/>
      <c r="J59" s="8"/>
    </row>
    <row r="60" spans="1:10" ht="28.35" customHeight="1" x14ac:dyDescent="0.25">
      <c r="A60" s="84" t="s">
        <v>5</v>
      </c>
      <c r="B60" s="85"/>
      <c r="C60" s="78"/>
      <c r="D60" s="78"/>
      <c r="E60" s="78"/>
      <c r="F60" s="78"/>
      <c r="G60" s="78"/>
      <c r="H60" s="79"/>
      <c r="I60" s="5"/>
      <c r="J60" s="5"/>
    </row>
    <row r="61" spans="1:10" ht="28.35" customHeight="1" thickBot="1" x14ac:dyDescent="0.3">
      <c r="A61" s="80" t="s">
        <v>4</v>
      </c>
      <c r="B61" s="81"/>
      <c r="C61" s="82">
        <f>C60*1.2</f>
        <v>0</v>
      </c>
      <c r="D61" s="82"/>
      <c r="E61" s="82">
        <f>E60*1.2</f>
        <v>0</v>
      </c>
      <c r="F61" s="82"/>
      <c r="G61" s="82">
        <f>G60*1.1</f>
        <v>0</v>
      </c>
      <c r="H61" s="83"/>
      <c r="I61" s="5"/>
      <c r="J61" s="5"/>
    </row>
    <row r="62" spans="1:10" s="4" customFormat="1" ht="14.45" customHeight="1" x14ac:dyDescent="0.25">
      <c r="A62" s="7"/>
      <c r="B62" s="7"/>
      <c r="C62" s="6"/>
      <c r="D62" s="6"/>
      <c r="E62" s="6"/>
      <c r="F62" s="6"/>
      <c r="G62" s="6"/>
      <c r="H62" s="6"/>
      <c r="I62" s="5"/>
      <c r="J62" s="5"/>
    </row>
    <row r="63" spans="1:10" ht="19.7" customHeight="1" x14ac:dyDescent="0.25"/>
    <row r="64" spans="1:10" ht="28.35" customHeight="1" x14ac:dyDescent="0.25">
      <c r="D64" s="120" t="s">
        <v>3</v>
      </c>
      <c r="E64" s="120"/>
      <c r="F64" s="120"/>
      <c r="G64" s="120"/>
      <c r="H64" s="121">
        <f>SUM(C60:H60)</f>
        <v>0</v>
      </c>
      <c r="I64" s="121"/>
    </row>
    <row r="65" spans="2:9" ht="28.35" customHeight="1" x14ac:dyDescent="0.25">
      <c r="D65" s="120" t="s">
        <v>2</v>
      </c>
      <c r="E65" s="120"/>
      <c r="F65" s="120"/>
      <c r="G65" s="120"/>
      <c r="H65" s="121">
        <f>SUM(C61:H61)</f>
        <v>0</v>
      </c>
      <c r="I65" s="121"/>
    </row>
    <row r="66" spans="2:9" ht="28.35" customHeight="1" x14ac:dyDescent="0.25"/>
    <row r="67" spans="2:9" ht="28.35" customHeight="1" x14ac:dyDescent="0.25">
      <c r="E67" s="124" t="s">
        <v>1</v>
      </c>
      <c r="F67" s="124"/>
      <c r="G67" s="124"/>
      <c r="H67" s="125">
        <f>H64+H41+H20</f>
        <v>0</v>
      </c>
      <c r="I67" s="125"/>
    </row>
    <row r="68" spans="2:9" ht="28.35" customHeight="1" x14ac:dyDescent="0.25">
      <c r="E68" s="124" t="s">
        <v>0</v>
      </c>
      <c r="F68" s="124"/>
      <c r="G68" s="124"/>
      <c r="H68" s="125">
        <f>H65+H42+H21</f>
        <v>0</v>
      </c>
      <c r="I68" s="125"/>
    </row>
    <row r="69" spans="2:9" ht="28.35" customHeight="1" thickBot="1" x14ac:dyDescent="0.35">
      <c r="H69" s="3"/>
    </row>
    <row r="70" spans="2:9" ht="28.35" customHeight="1" x14ac:dyDescent="0.25">
      <c r="B70" s="1"/>
    </row>
    <row r="71" spans="2:9" ht="28.35" customHeight="1" x14ac:dyDescent="0.25">
      <c r="B71" s="1"/>
    </row>
    <row r="72" spans="2:9" ht="28.35" customHeight="1" x14ac:dyDescent="0.25"/>
    <row r="73" spans="2:9" ht="28.35" customHeight="1" x14ac:dyDescent="0.25"/>
    <row r="74" spans="2:9" ht="28.35" customHeight="1" x14ac:dyDescent="0.25"/>
    <row r="75" spans="2:9" ht="14.45" customHeight="1" x14ac:dyDescent="0.25"/>
    <row r="76" spans="2:9" ht="14.45" customHeight="1" x14ac:dyDescent="0.25"/>
    <row r="77" spans="2:9" ht="14.45" customHeight="1" x14ac:dyDescent="0.25"/>
    <row r="78" spans="2:9" ht="14.45" customHeight="1" x14ac:dyDescent="0.25"/>
    <row r="79" spans="2:9" ht="14.45" customHeight="1" x14ac:dyDescent="0.25"/>
    <row r="80" spans="2:9" ht="14.45" customHeight="1" x14ac:dyDescent="0.25"/>
    <row r="81" ht="14.45" customHeight="1" x14ac:dyDescent="0.25"/>
    <row r="82" ht="14.45" customHeight="1" x14ac:dyDescent="0.25"/>
    <row r="83" ht="14.45" customHeight="1" x14ac:dyDescent="0.25"/>
    <row r="84" ht="14.45" customHeight="1" x14ac:dyDescent="0.25"/>
    <row r="85" ht="14.45" customHeight="1" x14ac:dyDescent="0.25"/>
    <row r="86" ht="14.45" customHeight="1" x14ac:dyDescent="0.25"/>
    <row r="87" ht="14.45" customHeight="1" x14ac:dyDescent="0.25"/>
    <row r="88" ht="14.45" customHeight="1" x14ac:dyDescent="0.25"/>
    <row r="89" ht="14.45" customHeight="1" x14ac:dyDescent="0.25"/>
    <row r="90" ht="14.45" customHeight="1" x14ac:dyDescent="0.25"/>
    <row r="91" ht="14.45" customHeight="1" x14ac:dyDescent="0.25"/>
    <row r="92" ht="14.45" customHeight="1" x14ac:dyDescent="0.25"/>
    <row r="93" ht="14.45" customHeight="1" x14ac:dyDescent="0.25"/>
    <row r="94" ht="14.45" customHeight="1" x14ac:dyDescent="0.25"/>
    <row r="95" ht="14.45" customHeight="1" x14ac:dyDescent="0.25"/>
    <row r="96" ht="14.45" customHeight="1" x14ac:dyDescent="0.25"/>
    <row r="97" ht="14.45" customHeight="1" x14ac:dyDescent="0.25"/>
    <row r="98" ht="14.45" customHeight="1" x14ac:dyDescent="0.25"/>
    <row r="99" ht="14.45" customHeight="1" x14ac:dyDescent="0.25"/>
    <row r="100" ht="14.45" customHeight="1" x14ac:dyDescent="0.25"/>
    <row r="101" ht="14.45" customHeight="1" x14ac:dyDescent="0.25"/>
    <row r="102" ht="14.45" customHeight="1" x14ac:dyDescent="0.25"/>
    <row r="103" ht="14.45" customHeight="1" x14ac:dyDescent="0.25"/>
    <row r="104" ht="14.45" customHeight="1" x14ac:dyDescent="0.25"/>
    <row r="105" ht="14.45" customHeight="1" x14ac:dyDescent="0.25"/>
    <row r="106" ht="14.45" customHeight="1" x14ac:dyDescent="0.25"/>
    <row r="107" ht="14.45" customHeight="1" x14ac:dyDescent="0.25"/>
    <row r="108" ht="14.45" customHeight="1" x14ac:dyDescent="0.25"/>
    <row r="109" ht="14.45" customHeight="1" x14ac:dyDescent="0.25"/>
    <row r="110" ht="14.45" customHeight="1" x14ac:dyDescent="0.25"/>
    <row r="111" ht="14.45" customHeight="1" x14ac:dyDescent="0.25"/>
    <row r="112" ht="14.45" customHeight="1" x14ac:dyDescent="0.25"/>
    <row r="113" ht="14.45" customHeight="1" x14ac:dyDescent="0.25"/>
    <row r="114" ht="14.45" customHeight="1" x14ac:dyDescent="0.25"/>
    <row r="115" ht="14.45" customHeight="1" x14ac:dyDescent="0.25"/>
    <row r="116" ht="14.45" customHeight="1" x14ac:dyDescent="0.25"/>
    <row r="117" ht="14.45" customHeight="1" x14ac:dyDescent="0.25"/>
    <row r="118" ht="14.45" customHeight="1" x14ac:dyDescent="0.25"/>
    <row r="119" ht="14.45" customHeight="1" x14ac:dyDescent="0.25"/>
    <row r="120" ht="14.45" customHeight="1" x14ac:dyDescent="0.25"/>
    <row r="121" ht="14.45" customHeight="1" x14ac:dyDescent="0.25"/>
    <row r="122" ht="14.45" customHeight="1" x14ac:dyDescent="0.25"/>
    <row r="123" ht="14.45" customHeight="1" x14ac:dyDescent="0.25"/>
    <row r="124" ht="14.45" customHeight="1" x14ac:dyDescent="0.25"/>
    <row r="125" ht="14.45" customHeight="1" x14ac:dyDescent="0.25"/>
    <row r="126" ht="14.45" customHeight="1" x14ac:dyDescent="0.25"/>
    <row r="127" ht="14.45" customHeight="1" x14ac:dyDescent="0.25"/>
    <row r="128" ht="14.45" customHeight="1" x14ac:dyDescent="0.25"/>
    <row r="129" ht="14.45" customHeight="1" x14ac:dyDescent="0.25"/>
    <row r="130" ht="14.45" customHeight="1" x14ac:dyDescent="0.25"/>
    <row r="131" ht="14.45" customHeight="1" x14ac:dyDescent="0.25"/>
    <row r="132" ht="14.45" customHeight="1" x14ac:dyDescent="0.25"/>
    <row r="133" ht="14.45" customHeight="1" x14ac:dyDescent="0.25"/>
    <row r="134" ht="14.45" customHeight="1" x14ac:dyDescent="0.25"/>
    <row r="135" ht="14.45" customHeight="1" x14ac:dyDescent="0.25"/>
    <row r="136" ht="14.45" customHeight="1" x14ac:dyDescent="0.25"/>
    <row r="137" ht="14.45" customHeight="1" x14ac:dyDescent="0.25"/>
    <row r="138" ht="14.45" customHeight="1" x14ac:dyDescent="0.25"/>
    <row r="139" ht="14.45" customHeight="1" x14ac:dyDescent="0.25"/>
    <row r="140" ht="14.45" customHeight="1" x14ac:dyDescent="0.25"/>
    <row r="141" ht="14.45" customHeight="1" x14ac:dyDescent="0.25"/>
    <row r="142" ht="14.45" customHeight="1" x14ac:dyDescent="0.25"/>
    <row r="143" ht="14.45" customHeight="1" x14ac:dyDescent="0.25"/>
    <row r="144" ht="14.45" customHeight="1" x14ac:dyDescent="0.25"/>
    <row r="145" ht="14.45" customHeight="1" x14ac:dyDescent="0.25"/>
    <row r="146" ht="14.45" customHeight="1" x14ac:dyDescent="0.25"/>
    <row r="147" ht="14.45" customHeight="1" x14ac:dyDescent="0.25"/>
    <row r="148" ht="14.45" customHeight="1" x14ac:dyDescent="0.25"/>
    <row r="149" ht="14.45" customHeight="1" x14ac:dyDescent="0.25"/>
    <row r="150" ht="14.45" customHeight="1" x14ac:dyDescent="0.25"/>
    <row r="151" ht="14.45" customHeight="1" x14ac:dyDescent="0.25"/>
    <row r="152" ht="14.45" customHeight="1" x14ac:dyDescent="0.25"/>
    <row r="153" ht="14.45" customHeight="1" x14ac:dyDescent="0.25"/>
    <row r="154" ht="14.45" customHeight="1" x14ac:dyDescent="0.25"/>
    <row r="155" ht="14.45" customHeight="1" x14ac:dyDescent="0.25"/>
    <row r="156" ht="14.45" customHeight="1" x14ac:dyDescent="0.25"/>
    <row r="157" ht="14.45" customHeight="1" x14ac:dyDescent="0.25"/>
    <row r="158" ht="14.45" customHeight="1" x14ac:dyDescent="0.25"/>
    <row r="159" ht="14.45" customHeight="1" x14ac:dyDescent="0.25"/>
    <row r="160" ht="14.45" customHeight="1" x14ac:dyDescent="0.25"/>
    <row r="161" ht="14.45" customHeight="1" x14ac:dyDescent="0.25"/>
    <row r="162" ht="14.45" customHeight="1" x14ac:dyDescent="0.25"/>
    <row r="163" ht="14.45" customHeight="1" x14ac:dyDescent="0.25"/>
    <row r="164" ht="14.45" customHeight="1" x14ac:dyDescent="0.25"/>
    <row r="165" ht="14.45" customHeight="1" x14ac:dyDescent="0.25"/>
    <row r="166" ht="14.45" customHeight="1" x14ac:dyDescent="0.25"/>
    <row r="167" ht="14.45" customHeight="1" x14ac:dyDescent="0.25"/>
    <row r="168" ht="14.45" customHeight="1" x14ac:dyDescent="0.25"/>
    <row r="169" ht="14.45" customHeight="1" x14ac:dyDescent="0.25"/>
    <row r="170" ht="14.45" customHeight="1" x14ac:dyDescent="0.25"/>
    <row r="171" ht="14.45" customHeight="1" x14ac:dyDescent="0.25"/>
    <row r="172" ht="14.45" customHeight="1" x14ac:dyDescent="0.25"/>
    <row r="173" ht="14.45" customHeight="1" x14ac:dyDescent="0.25"/>
    <row r="174" ht="14.45" customHeight="1" x14ac:dyDescent="0.25"/>
    <row r="175" ht="14.45" customHeight="1" x14ac:dyDescent="0.25"/>
    <row r="176" ht="14.45" customHeight="1" x14ac:dyDescent="0.25"/>
    <row r="177" ht="14.45" customHeight="1" x14ac:dyDescent="0.25"/>
    <row r="178" ht="14.45" customHeight="1" x14ac:dyDescent="0.25"/>
    <row r="179" ht="14.45" customHeight="1" x14ac:dyDescent="0.25"/>
    <row r="180" ht="14.45" customHeight="1" x14ac:dyDescent="0.25"/>
    <row r="181" ht="14.45" customHeight="1" x14ac:dyDescent="0.25"/>
    <row r="182" ht="14.45" customHeight="1" x14ac:dyDescent="0.25"/>
    <row r="183" ht="14.45" customHeight="1" x14ac:dyDescent="0.25"/>
    <row r="184" ht="14.45" customHeight="1" x14ac:dyDescent="0.25"/>
    <row r="185" ht="14.45" customHeight="1" x14ac:dyDescent="0.25"/>
    <row r="186" ht="14.45" customHeight="1" x14ac:dyDescent="0.25"/>
    <row r="187" ht="14.45" customHeight="1" x14ac:dyDescent="0.25"/>
    <row r="188" ht="14.45" customHeight="1" x14ac:dyDescent="0.25"/>
    <row r="189" ht="14.45" customHeight="1" x14ac:dyDescent="0.25"/>
    <row r="190" ht="14.45" customHeight="1" x14ac:dyDescent="0.25"/>
    <row r="191" ht="14.45" customHeight="1" x14ac:dyDescent="0.25"/>
    <row r="192" ht="14.45" customHeight="1" x14ac:dyDescent="0.25"/>
    <row r="193" ht="14.45" customHeight="1" x14ac:dyDescent="0.25"/>
    <row r="194" ht="14.45" customHeight="1" x14ac:dyDescent="0.25"/>
    <row r="195" ht="14.45" customHeight="1" x14ac:dyDescent="0.25"/>
    <row r="196" ht="14.45" customHeight="1" x14ac:dyDescent="0.25"/>
    <row r="197" ht="14.45" customHeight="1" x14ac:dyDescent="0.25"/>
    <row r="198" ht="14.45" customHeight="1" x14ac:dyDescent="0.25"/>
    <row r="199" ht="14.45" customHeight="1" x14ac:dyDescent="0.25"/>
    <row r="200" ht="14.45" customHeight="1" x14ac:dyDescent="0.25"/>
    <row r="201" ht="14.45" customHeight="1" x14ac:dyDescent="0.25"/>
    <row r="202" ht="14.45" customHeight="1" x14ac:dyDescent="0.25"/>
    <row r="203" ht="14.45" customHeight="1" x14ac:dyDescent="0.25"/>
    <row r="204" ht="14.45" customHeight="1" x14ac:dyDescent="0.25"/>
    <row r="205" ht="14.45" customHeight="1" x14ac:dyDescent="0.25"/>
    <row r="206" ht="14.45" customHeight="1" x14ac:dyDescent="0.25"/>
    <row r="207" ht="14.45" customHeight="1" x14ac:dyDescent="0.25"/>
    <row r="208" ht="14.45" customHeight="1" x14ac:dyDescent="0.25"/>
    <row r="209" ht="14.45" customHeight="1" x14ac:dyDescent="0.25"/>
    <row r="210" ht="14.45" customHeight="1" x14ac:dyDescent="0.25"/>
    <row r="211" ht="14.45" customHeight="1" x14ac:dyDescent="0.25"/>
    <row r="212" ht="14.45" customHeight="1" x14ac:dyDescent="0.25"/>
    <row r="213" ht="14.45" customHeight="1" x14ac:dyDescent="0.25"/>
    <row r="214" ht="14.45" customHeight="1" x14ac:dyDescent="0.25"/>
    <row r="215" ht="14.45" customHeight="1" x14ac:dyDescent="0.25"/>
    <row r="216" ht="14.45" customHeight="1" x14ac:dyDescent="0.25"/>
    <row r="217" ht="14.45" customHeight="1" x14ac:dyDescent="0.25"/>
    <row r="218" ht="14.45" customHeight="1" x14ac:dyDescent="0.25"/>
    <row r="219" ht="14.45" customHeight="1" x14ac:dyDescent="0.25"/>
    <row r="220" ht="14.45" customHeight="1" x14ac:dyDescent="0.25"/>
    <row r="221" ht="14.45" customHeight="1" x14ac:dyDescent="0.25"/>
    <row r="222" ht="14.45" customHeight="1" x14ac:dyDescent="0.25"/>
    <row r="223" ht="14.45" customHeight="1" x14ac:dyDescent="0.25"/>
    <row r="224" ht="14.45" customHeight="1" x14ac:dyDescent="0.25"/>
    <row r="225" ht="14.45" customHeight="1" x14ac:dyDescent="0.25"/>
    <row r="226" ht="14.45" customHeight="1" x14ac:dyDescent="0.25"/>
    <row r="227" ht="14.45" customHeight="1" x14ac:dyDescent="0.25"/>
    <row r="228" ht="14.45" customHeight="1" x14ac:dyDescent="0.25"/>
    <row r="229" ht="14.45" customHeight="1" x14ac:dyDescent="0.25"/>
    <row r="230" ht="14.45" customHeight="1" x14ac:dyDescent="0.25"/>
    <row r="231" ht="14.45" customHeight="1" x14ac:dyDescent="0.25"/>
    <row r="232" ht="14.45" customHeight="1" x14ac:dyDescent="0.25"/>
    <row r="233" ht="14.45" customHeight="1" x14ac:dyDescent="0.25"/>
    <row r="234" ht="14.45" customHeight="1" x14ac:dyDescent="0.25"/>
    <row r="235" ht="14.45" customHeight="1" x14ac:dyDescent="0.25"/>
    <row r="236" ht="14.45" customHeight="1" x14ac:dyDescent="0.25"/>
    <row r="237" ht="14.45" customHeight="1" x14ac:dyDescent="0.25"/>
    <row r="238" ht="14.45" customHeight="1" x14ac:dyDescent="0.25"/>
    <row r="239" ht="14.45" customHeight="1" x14ac:dyDescent="0.25"/>
    <row r="240" ht="14.45" customHeight="1" x14ac:dyDescent="0.25"/>
    <row r="241" ht="14.45" customHeight="1" x14ac:dyDescent="0.25"/>
    <row r="242" ht="14.45" customHeight="1" x14ac:dyDescent="0.25"/>
    <row r="243" ht="14.45" customHeight="1" x14ac:dyDescent="0.25"/>
    <row r="244" ht="14.45" customHeight="1" x14ac:dyDescent="0.25"/>
    <row r="245" ht="14.45" customHeight="1" x14ac:dyDescent="0.25"/>
    <row r="246" ht="14.45" customHeight="1" x14ac:dyDescent="0.25"/>
    <row r="247" ht="14.45" customHeight="1" x14ac:dyDescent="0.25"/>
    <row r="248" ht="14.45" customHeight="1" x14ac:dyDescent="0.25"/>
    <row r="249" ht="14.45" customHeight="1" x14ac:dyDescent="0.25"/>
    <row r="250" ht="14.45" customHeight="1" x14ac:dyDescent="0.25"/>
    <row r="251" ht="14.45" customHeight="1" x14ac:dyDescent="0.25"/>
    <row r="252" ht="14.45" customHeight="1" x14ac:dyDescent="0.25"/>
    <row r="253" ht="14.45" customHeight="1" x14ac:dyDescent="0.25"/>
    <row r="254" ht="14.45" customHeight="1" x14ac:dyDescent="0.25"/>
    <row r="255" ht="14.45" customHeight="1" x14ac:dyDescent="0.25"/>
    <row r="256" ht="14.45" customHeight="1" x14ac:dyDescent="0.25"/>
    <row r="257" ht="14.45" customHeight="1" x14ac:dyDescent="0.25"/>
    <row r="258" ht="14.45" customHeight="1" x14ac:dyDescent="0.25"/>
    <row r="259" ht="14.45" customHeight="1" x14ac:dyDescent="0.25"/>
    <row r="260" ht="14.45" customHeight="1" x14ac:dyDescent="0.25"/>
    <row r="261" ht="14.45" customHeight="1" x14ac:dyDescent="0.25"/>
    <row r="262" ht="14.45" customHeight="1" x14ac:dyDescent="0.25"/>
    <row r="263" ht="14.45" customHeight="1" x14ac:dyDescent="0.25"/>
    <row r="264" ht="14.45" customHeight="1" x14ac:dyDescent="0.25"/>
    <row r="265" ht="14.45" customHeight="1" x14ac:dyDescent="0.25"/>
    <row r="266" ht="14.45" customHeight="1" x14ac:dyDescent="0.25"/>
    <row r="267" ht="14.45" customHeight="1" x14ac:dyDescent="0.25"/>
    <row r="268" ht="14.45" customHeight="1" x14ac:dyDescent="0.25"/>
    <row r="269" ht="14.45" customHeight="1" x14ac:dyDescent="0.25"/>
    <row r="270" ht="14.45" customHeight="1" x14ac:dyDescent="0.25"/>
    <row r="271" ht="14.45" customHeight="1" x14ac:dyDescent="0.25"/>
    <row r="272" ht="14.45" customHeight="1" x14ac:dyDescent="0.25"/>
    <row r="273" ht="14.45" customHeight="1" x14ac:dyDescent="0.25"/>
    <row r="274" ht="14.45" customHeight="1" x14ac:dyDescent="0.25"/>
    <row r="275" ht="14.45" customHeight="1" x14ac:dyDescent="0.25"/>
    <row r="276" ht="14.45" customHeight="1" x14ac:dyDescent="0.25"/>
    <row r="277" ht="14.45" customHeight="1" x14ac:dyDescent="0.25"/>
    <row r="278" ht="14.45" customHeight="1" x14ac:dyDescent="0.25"/>
    <row r="279" ht="14.45" customHeight="1" x14ac:dyDescent="0.25"/>
    <row r="280" ht="14.45" customHeight="1" x14ac:dyDescent="0.25"/>
    <row r="281" ht="14.45" customHeight="1" x14ac:dyDescent="0.25"/>
    <row r="282" ht="14.45" customHeight="1" x14ac:dyDescent="0.25"/>
    <row r="283" ht="14.45" customHeight="1" x14ac:dyDescent="0.25"/>
    <row r="284" ht="14.45" customHeight="1" x14ac:dyDescent="0.25"/>
    <row r="285" ht="14.45" customHeight="1" x14ac:dyDescent="0.25"/>
    <row r="286" ht="14.45" customHeight="1" x14ac:dyDescent="0.25"/>
    <row r="287" ht="14.45" customHeight="1" x14ac:dyDescent="0.25"/>
    <row r="288" ht="14.45" customHeight="1" x14ac:dyDescent="0.25"/>
    <row r="289" ht="14.45" customHeight="1" x14ac:dyDescent="0.25"/>
    <row r="290" ht="14.45" customHeight="1" x14ac:dyDescent="0.25"/>
    <row r="291" ht="14.45" customHeight="1" x14ac:dyDescent="0.25"/>
    <row r="292" ht="14.45" customHeight="1" x14ac:dyDescent="0.25"/>
    <row r="293" ht="14.45" customHeight="1" x14ac:dyDescent="0.25"/>
    <row r="294" ht="14.45" customHeight="1" x14ac:dyDescent="0.25"/>
    <row r="295" ht="14.45" customHeight="1" x14ac:dyDescent="0.25"/>
    <row r="296" ht="14.45" customHeight="1" x14ac:dyDescent="0.25"/>
    <row r="297" ht="14.45" customHeight="1" x14ac:dyDescent="0.25"/>
    <row r="298" ht="14.45" customHeight="1" x14ac:dyDescent="0.25"/>
    <row r="299" ht="14.45" customHeight="1" x14ac:dyDescent="0.25"/>
    <row r="300" ht="14.45" customHeight="1" x14ac:dyDescent="0.25"/>
    <row r="301" ht="14.45" customHeight="1" x14ac:dyDescent="0.25"/>
    <row r="302" ht="14.45" customHeight="1" x14ac:dyDescent="0.25"/>
    <row r="303" ht="14.45" customHeight="1" x14ac:dyDescent="0.25"/>
    <row r="304" ht="14.45" customHeight="1" x14ac:dyDescent="0.25"/>
    <row r="305" ht="14.45" customHeight="1" x14ac:dyDescent="0.25"/>
    <row r="306" ht="14.45" customHeight="1" x14ac:dyDescent="0.25"/>
    <row r="307" ht="14.45" customHeight="1" x14ac:dyDescent="0.25"/>
    <row r="308" ht="14.45" customHeight="1" x14ac:dyDescent="0.25"/>
    <row r="309" ht="14.45" customHeight="1" x14ac:dyDescent="0.25"/>
    <row r="310" ht="14.45" customHeight="1" x14ac:dyDescent="0.25"/>
    <row r="311" ht="14.45" customHeight="1" x14ac:dyDescent="0.25"/>
    <row r="312" ht="14.45" customHeight="1" x14ac:dyDescent="0.25"/>
    <row r="313" ht="14.45" customHeight="1" x14ac:dyDescent="0.25"/>
    <row r="314" ht="14.45" customHeight="1" x14ac:dyDescent="0.25"/>
    <row r="315" ht="14.45" customHeight="1" x14ac:dyDescent="0.25"/>
    <row r="316" ht="14.45" customHeight="1" x14ac:dyDescent="0.25"/>
    <row r="317" ht="14.45" customHeight="1" x14ac:dyDescent="0.25"/>
    <row r="318" ht="14.45" customHeight="1" x14ac:dyDescent="0.25"/>
    <row r="319" ht="14.45" customHeight="1" x14ac:dyDescent="0.25"/>
    <row r="320" ht="14.45" customHeight="1" x14ac:dyDescent="0.25"/>
    <row r="321" ht="14.45" customHeight="1" x14ac:dyDescent="0.25"/>
    <row r="322" ht="14.45" customHeight="1" x14ac:dyDescent="0.25"/>
    <row r="323" ht="14.45" customHeight="1" x14ac:dyDescent="0.25"/>
    <row r="324" ht="14.45" customHeight="1" x14ac:dyDescent="0.25"/>
    <row r="325" ht="14.45" customHeight="1" x14ac:dyDescent="0.25"/>
    <row r="326" ht="14.45" customHeight="1" x14ac:dyDescent="0.25"/>
    <row r="327" ht="14.45" customHeight="1" x14ac:dyDescent="0.25"/>
    <row r="328" ht="14.45" customHeight="1" x14ac:dyDescent="0.25"/>
    <row r="329" ht="14.45" customHeight="1" x14ac:dyDescent="0.25"/>
    <row r="330" ht="14.45" customHeight="1" x14ac:dyDescent="0.25"/>
    <row r="331" ht="14.45" customHeight="1" x14ac:dyDescent="0.25"/>
    <row r="332" ht="14.45" customHeight="1" x14ac:dyDescent="0.25"/>
    <row r="333" ht="14.45" customHeight="1" x14ac:dyDescent="0.25"/>
    <row r="334" ht="14.45" customHeight="1" x14ac:dyDescent="0.25"/>
    <row r="335" ht="14.45" customHeight="1" x14ac:dyDescent="0.25"/>
    <row r="336" ht="14.45" customHeight="1" x14ac:dyDescent="0.25"/>
    <row r="337" ht="14.45" customHeight="1" x14ac:dyDescent="0.25"/>
    <row r="338" ht="14.45" customHeight="1" x14ac:dyDescent="0.25"/>
    <row r="339" ht="14.45" customHeight="1" x14ac:dyDescent="0.25"/>
    <row r="340" ht="14.45" customHeight="1" x14ac:dyDescent="0.25"/>
    <row r="341" ht="14.45" customHeight="1" x14ac:dyDescent="0.25"/>
    <row r="342" ht="14.45" customHeight="1" x14ac:dyDescent="0.25"/>
    <row r="343" ht="14.45" customHeight="1" x14ac:dyDescent="0.25"/>
    <row r="344" ht="14.45" customHeight="1" x14ac:dyDescent="0.25"/>
    <row r="345" ht="14.45" customHeight="1" x14ac:dyDescent="0.25"/>
    <row r="346" ht="14.45" customHeight="1" x14ac:dyDescent="0.25"/>
    <row r="347" ht="14.45" customHeight="1" x14ac:dyDescent="0.25"/>
    <row r="348" ht="14.45" customHeight="1" x14ac:dyDescent="0.25"/>
    <row r="349" ht="14.45" customHeight="1" x14ac:dyDescent="0.25"/>
    <row r="350" ht="14.45" customHeight="1" x14ac:dyDescent="0.25"/>
    <row r="351" ht="14.45" customHeight="1" x14ac:dyDescent="0.25"/>
    <row r="352" ht="14.45" customHeight="1" x14ac:dyDescent="0.25"/>
    <row r="353" ht="14.45" customHeight="1" x14ac:dyDescent="0.25"/>
    <row r="354" ht="14.45" customHeight="1" x14ac:dyDescent="0.25"/>
    <row r="355" ht="14.45" customHeight="1" x14ac:dyDescent="0.25"/>
    <row r="356" ht="14.45" customHeight="1" x14ac:dyDescent="0.25"/>
    <row r="357" ht="14.45" customHeight="1" x14ac:dyDescent="0.25"/>
    <row r="358" ht="14.45" customHeight="1" x14ac:dyDescent="0.25"/>
    <row r="359" ht="14.45" customHeight="1" x14ac:dyDescent="0.25"/>
    <row r="360" ht="14.45" customHeight="1" x14ac:dyDescent="0.25"/>
    <row r="361" ht="14.45" customHeight="1" x14ac:dyDescent="0.25"/>
    <row r="362" ht="14.45" customHeight="1" x14ac:dyDescent="0.25"/>
    <row r="363" ht="14.45" customHeight="1" x14ac:dyDescent="0.25"/>
    <row r="364" ht="14.45" customHeight="1" x14ac:dyDescent="0.25"/>
    <row r="365" ht="14.45" customHeight="1" x14ac:dyDescent="0.25"/>
    <row r="366" ht="14.45" customHeight="1" x14ac:dyDescent="0.25"/>
    <row r="367" ht="14.45" customHeight="1" x14ac:dyDescent="0.25"/>
    <row r="368" ht="14.45" customHeight="1" x14ac:dyDescent="0.25"/>
    <row r="369" ht="14.45" customHeight="1" x14ac:dyDescent="0.25"/>
    <row r="370" ht="14.45" customHeight="1" x14ac:dyDescent="0.25"/>
    <row r="371" ht="14.45" customHeight="1" x14ac:dyDescent="0.25"/>
    <row r="372" ht="14.45" customHeight="1" x14ac:dyDescent="0.25"/>
    <row r="373" ht="14.45" customHeight="1" x14ac:dyDescent="0.25"/>
    <row r="374" ht="14.45" customHeight="1" x14ac:dyDescent="0.25"/>
    <row r="375" ht="14.45" customHeight="1" x14ac:dyDescent="0.25"/>
    <row r="376" ht="14.45" customHeight="1" x14ac:dyDescent="0.25"/>
    <row r="377" ht="14.45" customHeight="1" x14ac:dyDescent="0.25"/>
    <row r="378" ht="14.45" customHeight="1" x14ac:dyDescent="0.25"/>
    <row r="379" ht="14.45" customHeight="1" x14ac:dyDescent="0.25"/>
    <row r="380" ht="14.45" customHeight="1" x14ac:dyDescent="0.25"/>
    <row r="381" ht="14.45" customHeight="1" x14ac:dyDescent="0.25"/>
    <row r="382" ht="14.45" customHeight="1" x14ac:dyDescent="0.25"/>
    <row r="383" ht="14.45" customHeight="1" x14ac:dyDescent="0.25"/>
    <row r="384" ht="14.45" customHeight="1" x14ac:dyDescent="0.25"/>
    <row r="385" ht="14.45" customHeight="1" x14ac:dyDescent="0.25"/>
    <row r="386" ht="14.45" customHeight="1" x14ac:dyDescent="0.25"/>
    <row r="387" ht="14.45" customHeight="1" x14ac:dyDescent="0.25"/>
    <row r="388" ht="14.45" customHeight="1" x14ac:dyDescent="0.25"/>
    <row r="389" ht="14.45" customHeight="1" x14ac:dyDescent="0.25"/>
    <row r="390" ht="14.45" customHeight="1" x14ac:dyDescent="0.25"/>
    <row r="391" ht="14.45" customHeight="1" x14ac:dyDescent="0.25"/>
    <row r="392" ht="14.45" customHeight="1" x14ac:dyDescent="0.25"/>
    <row r="393" ht="14.45" customHeight="1" x14ac:dyDescent="0.25"/>
    <row r="394" ht="14.45" customHeight="1" x14ac:dyDescent="0.25"/>
    <row r="395" ht="14.45" customHeight="1" x14ac:dyDescent="0.25"/>
    <row r="396" ht="14.45" customHeight="1" x14ac:dyDescent="0.25"/>
    <row r="397" ht="14.45" customHeight="1" x14ac:dyDescent="0.25"/>
    <row r="398" ht="14.45" customHeight="1" x14ac:dyDescent="0.25"/>
    <row r="399" ht="14.45" customHeight="1" x14ac:dyDescent="0.25"/>
    <row r="400" ht="14.45" customHeight="1" x14ac:dyDescent="0.25"/>
    <row r="401" ht="14.45" customHeight="1" x14ac:dyDescent="0.25"/>
    <row r="402" ht="14.45" customHeight="1" x14ac:dyDescent="0.25"/>
    <row r="403" ht="14.45" customHeight="1" x14ac:dyDescent="0.25"/>
    <row r="404" ht="14.45" customHeight="1" x14ac:dyDescent="0.25"/>
    <row r="405" ht="14.45" customHeight="1" x14ac:dyDescent="0.25"/>
    <row r="406" ht="14.45" customHeight="1" x14ac:dyDescent="0.25"/>
    <row r="407" ht="14.45" customHeight="1" x14ac:dyDescent="0.25"/>
    <row r="408" ht="14.45" customHeight="1" x14ac:dyDescent="0.25"/>
    <row r="409" ht="14.45" customHeight="1" x14ac:dyDescent="0.25"/>
    <row r="410" ht="14.45" customHeight="1" x14ac:dyDescent="0.25"/>
    <row r="411" ht="14.45" customHeight="1" x14ac:dyDescent="0.25"/>
    <row r="412" ht="14.45" customHeight="1" x14ac:dyDescent="0.25"/>
    <row r="413" ht="14.45" customHeight="1" x14ac:dyDescent="0.25"/>
    <row r="414" ht="14.45" customHeight="1" x14ac:dyDescent="0.25"/>
    <row r="415" ht="14.45" customHeight="1" x14ac:dyDescent="0.25"/>
    <row r="416" ht="14.45" customHeight="1" x14ac:dyDescent="0.25"/>
    <row r="417" ht="14.45" customHeight="1" x14ac:dyDescent="0.25"/>
    <row r="418" ht="14.45" customHeight="1" x14ac:dyDescent="0.25"/>
    <row r="419" ht="14.45" customHeight="1" x14ac:dyDescent="0.25"/>
    <row r="420" ht="14.45" customHeight="1" x14ac:dyDescent="0.25"/>
    <row r="421" ht="14.45" customHeight="1" x14ac:dyDescent="0.25"/>
    <row r="422" ht="14.45" customHeight="1" x14ac:dyDescent="0.25"/>
    <row r="423" ht="14.45" customHeight="1" x14ac:dyDescent="0.25"/>
    <row r="424" ht="14.45" customHeight="1" x14ac:dyDescent="0.25"/>
    <row r="425" ht="14.45" customHeight="1" x14ac:dyDescent="0.25"/>
    <row r="426" ht="14.45" customHeight="1" x14ac:dyDescent="0.25"/>
    <row r="427" ht="14.45" customHeight="1" x14ac:dyDescent="0.25"/>
    <row r="428" ht="14.45" customHeight="1" x14ac:dyDescent="0.25"/>
    <row r="429" ht="14.45" customHeight="1" x14ac:dyDescent="0.25"/>
    <row r="430" ht="14.45" customHeight="1" x14ac:dyDescent="0.25"/>
    <row r="431" ht="14.45" customHeight="1" x14ac:dyDescent="0.25"/>
    <row r="432" ht="14.45" customHeight="1" x14ac:dyDescent="0.25"/>
    <row r="433" ht="14.45" customHeight="1" x14ac:dyDescent="0.25"/>
    <row r="434" ht="14.45" customHeight="1" x14ac:dyDescent="0.25"/>
    <row r="435" ht="14.45" customHeight="1" x14ac:dyDescent="0.25"/>
    <row r="436" ht="14.45" customHeight="1" x14ac:dyDescent="0.25"/>
    <row r="437" ht="14.45" customHeight="1" x14ac:dyDescent="0.25"/>
    <row r="438" ht="14.45" customHeight="1" x14ac:dyDescent="0.25"/>
    <row r="439" ht="14.45" customHeight="1" x14ac:dyDescent="0.25"/>
    <row r="440" ht="14.45" customHeight="1" x14ac:dyDescent="0.25"/>
    <row r="441" ht="14.45" customHeight="1" x14ac:dyDescent="0.25"/>
    <row r="442" ht="14.45" customHeight="1" x14ac:dyDescent="0.25"/>
    <row r="443" ht="14.45" customHeight="1" x14ac:dyDescent="0.25"/>
    <row r="444" ht="14.45" customHeight="1" x14ac:dyDescent="0.25"/>
    <row r="445" ht="14.45" customHeight="1" x14ac:dyDescent="0.25"/>
    <row r="446" ht="14.45" customHeight="1" x14ac:dyDescent="0.25"/>
    <row r="447" ht="14.45" customHeight="1" x14ac:dyDescent="0.25"/>
    <row r="448" ht="14.45" customHeight="1" x14ac:dyDescent="0.25"/>
    <row r="449" ht="14.45" customHeight="1" x14ac:dyDescent="0.25"/>
    <row r="450" ht="14.45" customHeight="1" x14ac:dyDescent="0.25"/>
    <row r="451" ht="14.45" customHeight="1" x14ac:dyDescent="0.25"/>
    <row r="452" ht="14.45" customHeight="1" x14ac:dyDescent="0.25"/>
    <row r="453" ht="14.45" customHeight="1" x14ac:dyDescent="0.25"/>
    <row r="454" ht="14.45" customHeight="1" x14ac:dyDescent="0.25"/>
    <row r="455" ht="14.45" customHeight="1" x14ac:dyDescent="0.25"/>
    <row r="456" ht="14.45" customHeight="1" x14ac:dyDescent="0.25"/>
    <row r="457" ht="14.45" customHeight="1" x14ac:dyDescent="0.25"/>
    <row r="458" ht="14.45" customHeight="1" x14ac:dyDescent="0.25"/>
    <row r="459" ht="14.45" customHeight="1" x14ac:dyDescent="0.25"/>
    <row r="460" ht="14.45" customHeight="1" x14ac:dyDescent="0.25"/>
    <row r="461" ht="14.45" customHeight="1" x14ac:dyDescent="0.25"/>
    <row r="462" ht="14.45" customHeight="1" x14ac:dyDescent="0.25"/>
    <row r="463" ht="14.45" customHeight="1" x14ac:dyDescent="0.25"/>
    <row r="464" ht="14.45" customHeight="1" x14ac:dyDescent="0.25"/>
    <row r="465" ht="14.45" customHeight="1" x14ac:dyDescent="0.25"/>
    <row r="466" ht="14.45" customHeight="1" x14ac:dyDescent="0.25"/>
    <row r="467" ht="14.45" customHeight="1" x14ac:dyDescent="0.25"/>
    <row r="468" ht="14.45" customHeight="1" x14ac:dyDescent="0.25"/>
    <row r="469" ht="14.45" customHeight="1" x14ac:dyDescent="0.25"/>
    <row r="470" ht="14.45" customHeight="1" x14ac:dyDescent="0.25"/>
    <row r="471" ht="14.45" customHeight="1" x14ac:dyDescent="0.25"/>
    <row r="472" ht="14.45" customHeight="1" x14ac:dyDescent="0.25"/>
    <row r="473" ht="14.45" customHeight="1" x14ac:dyDescent="0.25"/>
    <row r="474" ht="14.45" customHeight="1" x14ac:dyDescent="0.25"/>
    <row r="475" ht="14.45" customHeight="1" x14ac:dyDescent="0.25"/>
    <row r="476" ht="14.45" customHeight="1" x14ac:dyDescent="0.25"/>
    <row r="477" ht="14.45" customHeight="1" x14ac:dyDescent="0.25"/>
    <row r="478" ht="14.45" customHeight="1" x14ac:dyDescent="0.25"/>
    <row r="479" ht="14.45" customHeight="1" x14ac:dyDescent="0.25"/>
    <row r="480" ht="14.45" customHeight="1" x14ac:dyDescent="0.25"/>
    <row r="481" ht="14.45" customHeight="1" x14ac:dyDescent="0.25"/>
    <row r="482" ht="14.45" customHeight="1" x14ac:dyDescent="0.25"/>
    <row r="483" ht="14.45" customHeight="1" x14ac:dyDescent="0.25"/>
    <row r="484" ht="14.45" customHeight="1" x14ac:dyDescent="0.25"/>
    <row r="485" ht="14.45" customHeight="1" x14ac:dyDescent="0.25"/>
    <row r="486" ht="14.45" customHeight="1" x14ac:dyDescent="0.25"/>
    <row r="487" ht="14.45" customHeight="1" x14ac:dyDescent="0.25"/>
    <row r="488" ht="14.45" customHeight="1" x14ac:dyDescent="0.25"/>
    <row r="489" ht="14.45" customHeight="1" x14ac:dyDescent="0.25"/>
    <row r="490" ht="14.45" customHeight="1" x14ac:dyDescent="0.25"/>
    <row r="491" ht="14.45" customHeight="1" x14ac:dyDescent="0.25"/>
    <row r="492" ht="14.45" customHeight="1" x14ac:dyDescent="0.25"/>
    <row r="493" ht="14.45" customHeight="1" x14ac:dyDescent="0.25"/>
    <row r="494" ht="14.45" customHeight="1" x14ac:dyDescent="0.25"/>
    <row r="495" ht="14.45" customHeight="1" x14ac:dyDescent="0.25"/>
    <row r="496" ht="14.45" customHeight="1" x14ac:dyDescent="0.25"/>
    <row r="497" ht="14.45" customHeight="1" x14ac:dyDescent="0.25"/>
    <row r="498" ht="14.45" customHeight="1" x14ac:dyDescent="0.25"/>
    <row r="499" ht="14.45" customHeight="1" x14ac:dyDescent="0.25"/>
    <row r="500" ht="14.45" customHeight="1" x14ac:dyDescent="0.25"/>
    <row r="501" ht="14.45" customHeight="1" x14ac:dyDescent="0.25"/>
    <row r="502" ht="14.45" customHeight="1" x14ac:dyDescent="0.25"/>
    <row r="503" ht="14.45" customHeight="1" x14ac:dyDescent="0.25"/>
    <row r="504" ht="14.45" customHeight="1" x14ac:dyDescent="0.25"/>
    <row r="505" ht="14.45" customHeight="1" x14ac:dyDescent="0.25"/>
    <row r="506" ht="14.45" customHeight="1" x14ac:dyDescent="0.25"/>
    <row r="507" ht="14.45" customHeight="1" x14ac:dyDescent="0.25"/>
    <row r="508" ht="14.45" customHeight="1" x14ac:dyDescent="0.25"/>
    <row r="509" ht="14.45" customHeight="1" x14ac:dyDescent="0.25"/>
    <row r="510" ht="14.45" customHeight="1" x14ac:dyDescent="0.25"/>
    <row r="511" ht="14.45" customHeight="1" x14ac:dyDescent="0.25"/>
    <row r="512" ht="14.45" customHeight="1" x14ac:dyDescent="0.25"/>
    <row r="513" ht="14.45" customHeight="1" x14ac:dyDescent="0.25"/>
    <row r="514" ht="14.45" customHeight="1" x14ac:dyDescent="0.25"/>
    <row r="515" ht="14.45" customHeight="1" x14ac:dyDescent="0.25"/>
    <row r="516" ht="14.45" customHeight="1" x14ac:dyDescent="0.25"/>
    <row r="517" ht="14.45" customHeight="1" x14ac:dyDescent="0.25"/>
    <row r="518" ht="14.45" customHeight="1" x14ac:dyDescent="0.25"/>
    <row r="519" ht="14.45" customHeight="1" x14ac:dyDescent="0.25"/>
    <row r="520" ht="14.45" customHeight="1" x14ac:dyDescent="0.25"/>
    <row r="521" ht="14.45" customHeight="1" x14ac:dyDescent="0.25"/>
    <row r="522" ht="14.45" customHeight="1" x14ac:dyDescent="0.25"/>
    <row r="523" ht="14.45" customHeight="1" x14ac:dyDescent="0.25"/>
    <row r="524" ht="14.45" customHeight="1" x14ac:dyDescent="0.25"/>
    <row r="525" ht="14.45" customHeight="1" x14ac:dyDescent="0.25"/>
    <row r="526" ht="14.45" customHeight="1" x14ac:dyDescent="0.25"/>
    <row r="527" ht="14.45" customHeight="1" x14ac:dyDescent="0.25"/>
    <row r="528" ht="14.45" customHeight="1" x14ac:dyDescent="0.25"/>
    <row r="529" ht="14.45" customHeight="1" x14ac:dyDescent="0.25"/>
    <row r="530" ht="14.45" customHeight="1" x14ac:dyDescent="0.25"/>
    <row r="531" ht="14.45" customHeight="1" x14ac:dyDescent="0.25"/>
    <row r="532" ht="14.45" customHeight="1" x14ac:dyDescent="0.25"/>
    <row r="533" ht="14.45" customHeight="1" x14ac:dyDescent="0.25"/>
    <row r="534" ht="14.45" customHeight="1" x14ac:dyDescent="0.25"/>
    <row r="535" ht="14.45" customHeight="1" x14ac:dyDescent="0.25"/>
    <row r="536" ht="14.45" customHeight="1" x14ac:dyDescent="0.25"/>
    <row r="537" ht="14.45" customHeight="1" x14ac:dyDescent="0.25"/>
    <row r="538" ht="14.45" customHeight="1" x14ac:dyDescent="0.25"/>
    <row r="539" ht="14.45" customHeight="1" x14ac:dyDescent="0.25"/>
    <row r="540" ht="14.45" customHeight="1" x14ac:dyDescent="0.25"/>
    <row r="541" ht="14.45" customHeight="1" x14ac:dyDescent="0.25"/>
    <row r="542" ht="14.45" customHeight="1" x14ac:dyDescent="0.25"/>
    <row r="543" ht="14.45" customHeight="1" x14ac:dyDescent="0.25"/>
    <row r="544" ht="14.45" customHeight="1" x14ac:dyDescent="0.25"/>
    <row r="545" ht="14.45" customHeight="1" x14ac:dyDescent="0.25"/>
    <row r="546" ht="14.45" customHeight="1" x14ac:dyDescent="0.25"/>
    <row r="547" ht="14.45" customHeight="1" x14ac:dyDescent="0.25"/>
    <row r="548" ht="14.45" customHeight="1" x14ac:dyDescent="0.25"/>
    <row r="549" ht="14.45" customHeight="1" x14ac:dyDescent="0.25"/>
    <row r="550" ht="14.45" customHeight="1" x14ac:dyDescent="0.25"/>
    <row r="551" ht="14.45" customHeight="1" x14ac:dyDescent="0.25"/>
    <row r="552" ht="14.45" customHeight="1" x14ac:dyDescent="0.25"/>
    <row r="553" ht="14.45" customHeight="1" x14ac:dyDescent="0.25"/>
    <row r="554" ht="14.45" customHeight="1" x14ac:dyDescent="0.25"/>
    <row r="555" ht="14.45" customHeight="1" x14ac:dyDescent="0.25"/>
    <row r="556" ht="14.45" customHeight="1" x14ac:dyDescent="0.25"/>
    <row r="557" ht="14.45" customHeight="1" x14ac:dyDescent="0.25"/>
    <row r="558" ht="14.45" customHeight="1" x14ac:dyDescent="0.25"/>
    <row r="559" ht="14.45" customHeight="1" x14ac:dyDescent="0.25"/>
    <row r="560" ht="14.45" customHeight="1" x14ac:dyDescent="0.25"/>
    <row r="561" ht="14.45" customHeight="1" x14ac:dyDescent="0.25"/>
    <row r="562" ht="14.45" customHeight="1" x14ac:dyDescent="0.25"/>
    <row r="563" ht="14.45" customHeight="1" x14ac:dyDescent="0.25"/>
    <row r="564" ht="14.45" customHeight="1" x14ac:dyDescent="0.25"/>
    <row r="565" ht="14.45" customHeight="1" x14ac:dyDescent="0.25"/>
    <row r="566" ht="14.45" customHeight="1" x14ac:dyDescent="0.25"/>
    <row r="567" ht="14.45" customHeight="1" x14ac:dyDescent="0.25"/>
    <row r="568" ht="14.45" customHeight="1" x14ac:dyDescent="0.25"/>
    <row r="569" ht="14.45" customHeight="1" x14ac:dyDescent="0.25"/>
    <row r="570" ht="14.45" customHeight="1" x14ac:dyDescent="0.25"/>
    <row r="571" ht="14.45" customHeight="1" x14ac:dyDescent="0.25"/>
    <row r="572" ht="14.45" customHeight="1" x14ac:dyDescent="0.25"/>
    <row r="573" ht="14.45" customHeight="1" x14ac:dyDescent="0.25"/>
    <row r="574" ht="14.45" customHeight="1" x14ac:dyDescent="0.25"/>
    <row r="575" ht="14.45" customHeight="1" x14ac:dyDescent="0.25"/>
    <row r="576" ht="14.45" customHeight="1" x14ac:dyDescent="0.25"/>
    <row r="577" ht="14.45" customHeight="1" x14ac:dyDescent="0.25"/>
    <row r="578" ht="14.45" customHeight="1" x14ac:dyDescent="0.25"/>
    <row r="579" ht="14.45" customHeight="1" x14ac:dyDescent="0.25"/>
    <row r="580" ht="14.45" customHeight="1" x14ac:dyDescent="0.25"/>
    <row r="581" ht="14.45" customHeight="1" x14ac:dyDescent="0.25"/>
    <row r="582" ht="14.45" customHeight="1" x14ac:dyDescent="0.25"/>
    <row r="583" ht="14.45" customHeight="1" x14ac:dyDescent="0.25"/>
    <row r="584" ht="14.45" customHeight="1" x14ac:dyDescent="0.25"/>
    <row r="585" ht="14.45" customHeight="1" x14ac:dyDescent="0.25"/>
    <row r="586" ht="14.45" customHeight="1" x14ac:dyDescent="0.25"/>
    <row r="587" ht="14.45" customHeight="1" x14ac:dyDescent="0.25"/>
    <row r="588" ht="14.45" customHeight="1" x14ac:dyDescent="0.25"/>
    <row r="589" ht="14.45" customHeight="1" x14ac:dyDescent="0.25"/>
    <row r="590" ht="14.45" customHeight="1" x14ac:dyDescent="0.25"/>
    <row r="591" ht="14.45" customHeight="1" x14ac:dyDescent="0.25"/>
    <row r="592" ht="14.45" customHeight="1" x14ac:dyDescent="0.25"/>
    <row r="593" ht="14.45" customHeight="1" x14ac:dyDescent="0.25"/>
    <row r="594" ht="14.45" customHeight="1" x14ac:dyDescent="0.25"/>
    <row r="595" ht="14.45" customHeight="1" x14ac:dyDescent="0.25"/>
    <row r="596" ht="14.45" customHeight="1" x14ac:dyDescent="0.25"/>
    <row r="597" ht="14.45" customHeight="1" x14ac:dyDescent="0.25"/>
    <row r="598" ht="14.45" customHeight="1" x14ac:dyDescent="0.25"/>
    <row r="599" ht="14.45" customHeight="1" x14ac:dyDescent="0.25"/>
    <row r="600" ht="14.45" customHeight="1" x14ac:dyDescent="0.25"/>
    <row r="601" ht="14.45" customHeight="1" x14ac:dyDescent="0.25"/>
    <row r="602" ht="14.45" customHeight="1" x14ac:dyDescent="0.25"/>
    <row r="603" ht="14.45" customHeight="1" x14ac:dyDescent="0.25"/>
    <row r="604" ht="14.45" customHeight="1" x14ac:dyDescent="0.25"/>
    <row r="605" ht="14.45" customHeight="1" x14ac:dyDescent="0.25"/>
    <row r="606" ht="14.45" customHeight="1" x14ac:dyDescent="0.25"/>
    <row r="607" ht="14.45" customHeight="1" x14ac:dyDescent="0.25"/>
    <row r="608" ht="14.45" customHeight="1" x14ac:dyDescent="0.25"/>
    <row r="609" ht="14.45" customHeight="1" x14ac:dyDescent="0.25"/>
    <row r="610" ht="14.45" customHeight="1" x14ac:dyDescent="0.25"/>
    <row r="611" ht="14.45" customHeight="1" x14ac:dyDescent="0.25"/>
    <row r="612" ht="14.45" customHeight="1" x14ac:dyDescent="0.25"/>
    <row r="613" ht="14.45" customHeight="1" x14ac:dyDescent="0.25"/>
    <row r="614" ht="14.45" customHeight="1" x14ac:dyDescent="0.25"/>
    <row r="615" ht="14.45" customHeight="1" x14ac:dyDescent="0.25"/>
    <row r="616" ht="14.45" customHeight="1" x14ac:dyDescent="0.25"/>
    <row r="617" ht="14.45" customHeight="1" x14ac:dyDescent="0.25"/>
    <row r="618" ht="14.45" customHeight="1" x14ac:dyDescent="0.25"/>
    <row r="619" ht="14.45" customHeight="1" x14ac:dyDescent="0.25"/>
    <row r="620" ht="14.45" customHeight="1" x14ac:dyDescent="0.25"/>
    <row r="621" ht="14.45" customHeight="1" x14ac:dyDescent="0.25"/>
    <row r="622" ht="14.45" customHeight="1" x14ac:dyDescent="0.25"/>
    <row r="623" ht="14.45" customHeight="1" x14ac:dyDescent="0.25"/>
    <row r="624" ht="14.45" customHeight="1" x14ac:dyDescent="0.25"/>
    <row r="625" ht="14.45" customHeight="1" x14ac:dyDescent="0.25"/>
    <row r="626" ht="14.45" customHeight="1" x14ac:dyDescent="0.25"/>
    <row r="627" ht="14.45" customHeight="1" x14ac:dyDescent="0.25"/>
    <row r="628" ht="14.45" customHeight="1" x14ac:dyDescent="0.25"/>
    <row r="629" ht="14.45" customHeight="1" x14ac:dyDescent="0.25"/>
    <row r="630" ht="14.45" customHeight="1" x14ac:dyDescent="0.25"/>
    <row r="631" ht="14.45" customHeight="1" x14ac:dyDescent="0.25"/>
    <row r="632" ht="14.45" customHeight="1" x14ac:dyDescent="0.25"/>
    <row r="633" ht="14.45" customHeight="1" x14ac:dyDescent="0.25"/>
    <row r="634" ht="14.45" customHeight="1" x14ac:dyDescent="0.25"/>
    <row r="635" ht="14.45" customHeight="1" x14ac:dyDescent="0.25"/>
    <row r="636" ht="14.45" customHeight="1" x14ac:dyDescent="0.25"/>
    <row r="637" ht="14.45" customHeight="1" x14ac:dyDescent="0.25"/>
    <row r="638" ht="14.45" customHeight="1" x14ac:dyDescent="0.25"/>
    <row r="639" ht="14.45" customHeight="1" x14ac:dyDescent="0.25"/>
    <row r="640" ht="14.45" customHeight="1" x14ac:dyDescent="0.25"/>
    <row r="641" ht="14.45" customHeight="1" x14ac:dyDescent="0.25"/>
    <row r="642" ht="14.45" customHeight="1" x14ac:dyDescent="0.25"/>
    <row r="643" ht="14.45" customHeight="1" x14ac:dyDescent="0.25"/>
    <row r="644" ht="14.45" customHeight="1" x14ac:dyDescent="0.25"/>
    <row r="645" ht="14.45" customHeight="1" x14ac:dyDescent="0.25"/>
    <row r="646" ht="14.45" customHeight="1" x14ac:dyDescent="0.25"/>
    <row r="647" ht="14.45" customHeight="1" x14ac:dyDescent="0.25"/>
    <row r="648" ht="14.45" customHeight="1" x14ac:dyDescent="0.25"/>
    <row r="649" ht="14.45" customHeight="1" x14ac:dyDescent="0.25"/>
    <row r="650" ht="14.45" customHeight="1" x14ac:dyDescent="0.25"/>
    <row r="651" ht="14.45" customHeight="1" x14ac:dyDescent="0.25"/>
    <row r="652" ht="14.45" customHeight="1" x14ac:dyDescent="0.25"/>
    <row r="653" ht="14.45" customHeight="1" x14ac:dyDescent="0.25"/>
    <row r="654" ht="14.45" customHeight="1" x14ac:dyDescent="0.25"/>
    <row r="655" ht="14.45" customHeight="1" x14ac:dyDescent="0.25"/>
    <row r="656" ht="14.45" customHeight="1" x14ac:dyDescent="0.25"/>
    <row r="657" ht="14.45" customHeight="1" x14ac:dyDescent="0.25"/>
    <row r="658" ht="14.45" customHeight="1" x14ac:dyDescent="0.25"/>
    <row r="659" ht="14.45" customHeight="1" x14ac:dyDescent="0.25"/>
    <row r="660" ht="14.45" customHeight="1" x14ac:dyDescent="0.25"/>
    <row r="661" ht="14.45" customHeight="1" x14ac:dyDescent="0.25"/>
    <row r="662" ht="14.45" customHeight="1" x14ac:dyDescent="0.25"/>
    <row r="663" ht="14.45" customHeight="1" x14ac:dyDescent="0.25"/>
    <row r="664" ht="14.45" customHeight="1" x14ac:dyDescent="0.25"/>
    <row r="665" ht="14.45" customHeight="1" x14ac:dyDescent="0.25"/>
    <row r="666" ht="14.45" customHeight="1" x14ac:dyDescent="0.25"/>
    <row r="667" ht="14.45" customHeight="1" x14ac:dyDescent="0.25"/>
    <row r="668" ht="14.45" customHeight="1" x14ac:dyDescent="0.25"/>
    <row r="669" ht="14.45" customHeight="1" x14ac:dyDescent="0.25"/>
    <row r="670" ht="14.45" customHeight="1" x14ac:dyDescent="0.25"/>
    <row r="671" ht="14.45" customHeight="1" x14ac:dyDescent="0.25"/>
    <row r="672" ht="14.45" customHeight="1" x14ac:dyDescent="0.25"/>
    <row r="673" ht="14.45" customHeight="1" x14ac:dyDescent="0.25"/>
    <row r="674" ht="14.45" customHeight="1" x14ac:dyDescent="0.25"/>
    <row r="675" ht="14.45" customHeight="1" x14ac:dyDescent="0.25"/>
    <row r="676" ht="14.45" customHeight="1" x14ac:dyDescent="0.25"/>
    <row r="677" ht="14.45" customHeight="1" x14ac:dyDescent="0.25"/>
    <row r="678" ht="14.45" customHeight="1" x14ac:dyDescent="0.25"/>
    <row r="679" ht="14.45" customHeight="1" x14ac:dyDescent="0.25"/>
    <row r="680" ht="14.45" customHeight="1" x14ac:dyDescent="0.25"/>
    <row r="681" ht="14.45" customHeight="1" x14ac:dyDescent="0.25"/>
    <row r="682" ht="14.45" customHeight="1" x14ac:dyDescent="0.25"/>
    <row r="683" ht="14.45" customHeight="1" x14ac:dyDescent="0.25"/>
    <row r="684" ht="14.45" customHeight="1" x14ac:dyDescent="0.25"/>
    <row r="685" ht="14.45" customHeight="1" x14ac:dyDescent="0.25"/>
    <row r="686" ht="14.45" customHeight="1" x14ac:dyDescent="0.25"/>
    <row r="687" ht="14.45" customHeight="1" x14ac:dyDescent="0.25"/>
    <row r="688" ht="14.45" customHeight="1" x14ac:dyDescent="0.25"/>
    <row r="689" ht="14.45" customHeight="1" x14ac:dyDescent="0.25"/>
    <row r="690" ht="14.45" customHeight="1" x14ac:dyDescent="0.25"/>
    <row r="691" ht="14.45" customHeight="1" x14ac:dyDescent="0.25"/>
    <row r="692" ht="14.45" customHeight="1" x14ac:dyDescent="0.25"/>
    <row r="693" ht="14.45" customHeight="1" x14ac:dyDescent="0.25"/>
    <row r="694" ht="14.45" customHeight="1" x14ac:dyDescent="0.25"/>
    <row r="695" ht="14.45" customHeight="1" x14ac:dyDescent="0.25"/>
    <row r="696" ht="14.45" customHeight="1" x14ac:dyDescent="0.25"/>
    <row r="697" ht="14.45" customHeight="1" x14ac:dyDescent="0.25"/>
    <row r="698" ht="14.45" customHeight="1" x14ac:dyDescent="0.25"/>
    <row r="699" ht="14.45" customHeight="1" x14ac:dyDescent="0.25"/>
    <row r="700" ht="14.45" customHeight="1" x14ac:dyDescent="0.25"/>
    <row r="701" ht="14.45" customHeight="1" x14ac:dyDescent="0.25"/>
    <row r="702" ht="14.45" customHeight="1" x14ac:dyDescent="0.25"/>
    <row r="703" ht="14.45" customHeight="1" x14ac:dyDescent="0.25"/>
    <row r="704" ht="14.45" customHeight="1" x14ac:dyDescent="0.25"/>
    <row r="705" ht="14.45" customHeight="1" x14ac:dyDescent="0.25"/>
    <row r="706" ht="14.45" customHeight="1" x14ac:dyDescent="0.25"/>
    <row r="707" ht="14.45" customHeight="1" x14ac:dyDescent="0.25"/>
    <row r="708" ht="14.45" customHeight="1" x14ac:dyDescent="0.25"/>
    <row r="709" ht="14.45" customHeight="1" x14ac:dyDescent="0.25"/>
    <row r="710" ht="14.45" customHeight="1" x14ac:dyDescent="0.25"/>
    <row r="711" ht="14.45" customHeight="1" x14ac:dyDescent="0.25"/>
    <row r="712" ht="14.45" customHeight="1" x14ac:dyDescent="0.25"/>
    <row r="713" ht="14.45" customHeight="1" x14ac:dyDescent="0.25"/>
    <row r="714" ht="14.45" customHeight="1" x14ac:dyDescent="0.25"/>
    <row r="715" ht="14.45" customHeight="1" x14ac:dyDescent="0.25"/>
    <row r="716" ht="14.45" customHeight="1" x14ac:dyDescent="0.25"/>
    <row r="717" ht="14.45" customHeight="1" x14ac:dyDescent="0.25"/>
    <row r="718" ht="14.45" customHeight="1" x14ac:dyDescent="0.25"/>
    <row r="719" ht="14.45" customHeight="1" x14ac:dyDescent="0.25"/>
    <row r="720" ht="14.45" customHeight="1" x14ac:dyDescent="0.25"/>
    <row r="721" ht="14.45" customHeight="1" x14ac:dyDescent="0.25"/>
    <row r="722" ht="14.45" customHeight="1" x14ac:dyDescent="0.25"/>
    <row r="723" ht="14.45" customHeight="1" x14ac:dyDescent="0.25"/>
    <row r="724" ht="14.45" customHeight="1" x14ac:dyDescent="0.25"/>
    <row r="725" ht="14.45" customHeight="1" x14ac:dyDescent="0.25"/>
    <row r="726" ht="14.45" customHeight="1" x14ac:dyDescent="0.25"/>
    <row r="727" ht="14.45" customHeight="1" x14ac:dyDescent="0.25"/>
    <row r="728" ht="14.45" customHeight="1" x14ac:dyDescent="0.25"/>
    <row r="729" ht="14.45" customHeight="1" x14ac:dyDescent="0.25"/>
    <row r="730" ht="14.45" customHeight="1" x14ac:dyDescent="0.25"/>
    <row r="731" ht="14.45" customHeight="1" x14ac:dyDescent="0.25"/>
    <row r="732" ht="14.45" customHeight="1" x14ac:dyDescent="0.25"/>
    <row r="733" ht="14.45" customHeight="1" x14ac:dyDescent="0.25"/>
    <row r="734" ht="14.45" customHeight="1" x14ac:dyDescent="0.25"/>
    <row r="735" ht="14.45" customHeight="1" x14ac:dyDescent="0.25"/>
    <row r="736" ht="14.45" customHeight="1" x14ac:dyDescent="0.25"/>
    <row r="737" ht="14.45" customHeight="1" x14ac:dyDescent="0.25"/>
    <row r="738" ht="14.45" customHeight="1" x14ac:dyDescent="0.25"/>
    <row r="739" ht="14.45" customHeight="1" x14ac:dyDescent="0.25"/>
    <row r="740" ht="14.45" customHeight="1" x14ac:dyDescent="0.25"/>
    <row r="741" ht="14.45" customHeight="1" x14ac:dyDescent="0.25"/>
    <row r="742" ht="14.45" customHeight="1" x14ac:dyDescent="0.25"/>
    <row r="743" ht="14.45" customHeight="1" x14ac:dyDescent="0.25"/>
    <row r="744" ht="14.45" customHeight="1" x14ac:dyDescent="0.25"/>
    <row r="745" ht="14.45" customHeight="1" x14ac:dyDescent="0.25"/>
    <row r="746" ht="14.45" customHeight="1" x14ac:dyDescent="0.25"/>
    <row r="747" ht="14.45" customHeight="1" x14ac:dyDescent="0.25"/>
    <row r="748" ht="14.45" customHeight="1" x14ac:dyDescent="0.25"/>
    <row r="749" ht="14.45" customHeight="1" x14ac:dyDescent="0.25"/>
    <row r="750" ht="14.45" customHeight="1" x14ac:dyDescent="0.25"/>
    <row r="751" ht="14.45" customHeight="1" x14ac:dyDescent="0.25"/>
    <row r="752" ht="14.45" customHeight="1" x14ac:dyDescent="0.25"/>
    <row r="753" ht="14.45" customHeight="1" x14ac:dyDescent="0.25"/>
    <row r="754" ht="14.45" customHeight="1" x14ac:dyDescent="0.25"/>
    <row r="755" ht="14.45" customHeight="1" x14ac:dyDescent="0.25"/>
    <row r="756" ht="14.45" customHeight="1" x14ac:dyDescent="0.25"/>
    <row r="757" ht="14.45" customHeight="1" x14ac:dyDescent="0.25"/>
    <row r="758" ht="14.45" customHeight="1" x14ac:dyDescent="0.25"/>
    <row r="759" ht="14.45" customHeight="1" x14ac:dyDescent="0.25"/>
    <row r="760" ht="14.45" customHeight="1" x14ac:dyDescent="0.25"/>
    <row r="761" ht="14.45" customHeight="1" x14ac:dyDescent="0.25"/>
    <row r="762" ht="14.45" customHeight="1" x14ac:dyDescent="0.25"/>
    <row r="763" ht="14.45" customHeight="1" x14ac:dyDescent="0.25"/>
    <row r="764" ht="14.45" customHeight="1" x14ac:dyDescent="0.25"/>
    <row r="765" ht="14.45" customHeight="1" x14ac:dyDescent="0.25"/>
    <row r="766" ht="14.45" customHeight="1" x14ac:dyDescent="0.25"/>
    <row r="767" ht="14.45" customHeight="1" x14ac:dyDescent="0.25"/>
    <row r="768" ht="14.45" customHeight="1" x14ac:dyDescent="0.25"/>
    <row r="769" ht="14.45" customHeight="1" x14ac:dyDescent="0.25"/>
    <row r="770" ht="14.45" customHeight="1" x14ac:dyDescent="0.25"/>
    <row r="771" ht="14.45" customHeight="1" x14ac:dyDescent="0.25"/>
    <row r="772" ht="14.45" customHeight="1" x14ac:dyDescent="0.25"/>
    <row r="773" ht="14.45" customHeight="1" x14ac:dyDescent="0.25"/>
    <row r="774" ht="14.45" customHeight="1" x14ac:dyDescent="0.25"/>
    <row r="775" ht="14.45" customHeight="1" x14ac:dyDescent="0.25"/>
    <row r="776" ht="14.45" customHeight="1" x14ac:dyDescent="0.25"/>
    <row r="777" ht="14.45" customHeight="1" x14ac:dyDescent="0.25"/>
    <row r="778" ht="14.45" customHeight="1" x14ac:dyDescent="0.25"/>
    <row r="779" ht="14.45" customHeight="1" x14ac:dyDescent="0.25"/>
    <row r="780" ht="14.45" customHeight="1" x14ac:dyDescent="0.25"/>
    <row r="781" ht="14.45" customHeight="1" x14ac:dyDescent="0.25"/>
    <row r="782" ht="14.45" customHeight="1" x14ac:dyDescent="0.25"/>
    <row r="783" ht="14.45" customHeight="1" x14ac:dyDescent="0.25"/>
    <row r="784" ht="14.45" customHeight="1" x14ac:dyDescent="0.25"/>
    <row r="785" ht="14.45" customHeight="1" x14ac:dyDescent="0.25"/>
    <row r="786" ht="14.45" customHeight="1" x14ac:dyDescent="0.25"/>
    <row r="787" ht="14.45" customHeight="1" x14ac:dyDescent="0.25"/>
    <row r="788" ht="14.45" customHeight="1" x14ac:dyDescent="0.25"/>
    <row r="789" ht="14.45" customHeight="1" x14ac:dyDescent="0.25"/>
    <row r="790" ht="14.45" customHeight="1" x14ac:dyDescent="0.25"/>
    <row r="791" ht="14.45" customHeight="1" x14ac:dyDescent="0.25"/>
    <row r="792" ht="14.45" customHeight="1" x14ac:dyDescent="0.25"/>
    <row r="793" ht="14.45" customHeight="1" x14ac:dyDescent="0.25"/>
    <row r="794" ht="14.45" customHeight="1" x14ac:dyDescent="0.25"/>
    <row r="795" ht="14.45" customHeight="1" x14ac:dyDescent="0.25"/>
    <row r="796" ht="14.45" customHeight="1" x14ac:dyDescent="0.25"/>
    <row r="797" ht="14.45" customHeight="1" x14ac:dyDescent="0.25"/>
    <row r="798" ht="14.45" customHeight="1" x14ac:dyDescent="0.25"/>
    <row r="799" ht="14.45" customHeight="1" x14ac:dyDescent="0.25"/>
    <row r="800" ht="14.45" customHeight="1" x14ac:dyDescent="0.25"/>
    <row r="801" ht="14.45" customHeight="1" x14ac:dyDescent="0.25"/>
    <row r="802" ht="14.45" customHeight="1" x14ac:dyDescent="0.25"/>
    <row r="803" ht="14.45" customHeight="1" x14ac:dyDescent="0.25"/>
    <row r="804" ht="14.45" customHeight="1" x14ac:dyDescent="0.25"/>
    <row r="805" ht="14.45" customHeight="1" x14ac:dyDescent="0.25"/>
    <row r="806" ht="14.45" customHeight="1" x14ac:dyDescent="0.25"/>
    <row r="807" ht="14.45" customHeight="1" x14ac:dyDescent="0.25"/>
    <row r="808" ht="14.45" customHeight="1" x14ac:dyDescent="0.25"/>
    <row r="809" ht="14.45" customHeight="1" x14ac:dyDescent="0.25"/>
    <row r="810" ht="14.45" customHeight="1" x14ac:dyDescent="0.25"/>
    <row r="811" ht="14.45" customHeight="1" x14ac:dyDescent="0.25"/>
    <row r="812" ht="14.45" customHeight="1" x14ac:dyDescent="0.25"/>
    <row r="813" ht="14.45" customHeight="1" x14ac:dyDescent="0.25"/>
    <row r="814" ht="14.45" customHeight="1" x14ac:dyDescent="0.25"/>
    <row r="815" ht="14.45" customHeight="1" x14ac:dyDescent="0.25"/>
    <row r="816" ht="14.45" customHeight="1" x14ac:dyDescent="0.25"/>
    <row r="817" ht="14.45" customHeight="1" x14ac:dyDescent="0.25"/>
    <row r="818" ht="14.45" customHeight="1" x14ac:dyDescent="0.25"/>
    <row r="819" ht="14.45" customHeight="1" x14ac:dyDescent="0.25"/>
    <row r="820" ht="14.45" customHeight="1" x14ac:dyDescent="0.25"/>
    <row r="821" ht="14.45" customHeight="1" x14ac:dyDescent="0.25"/>
    <row r="822" ht="14.45" customHeight="1" x14ac:dyDescent="0.25"/>
    <row r="823" ht="14.45" customHeight="1" x14ac:dyDescent="0.25"/>
    <row r="824" ht="14.45" customHeight="1" x14ac:dyDescent="0.25"/>
    <row r="825" ht="14.45" customHeight="1" x14ac:dyDescent="0.25"/>
    <row r="826" ht="14.45" customHeight="1" x14ac:dyDescent="0.25"/>
    <row r="827" ht="14.45" customHeight="1" x14ac:dyDescent="0.25"/>
    <row r="828" ht="14.45" customHeight="1" x14ac:dyDescent="0.25"/>
    <row r="829" ht="14.45" customHeight="1" x14ac:dyDescent="0.25"/>
    <row r="830" ht="14.45" customHeight="1" x14ac:dyDescent="0.25"/>
    <row r="831" ht="14.45" customHeight="1" x14ac:dyDescent="0.25"/>
    <row r="832" ht="14.45" customHeight="1" x14ac:dyDescent="0.25"/>
    <row r="833" ht="14.45" customHeight="1" x14ac:dyDescent="0.25"/>
    <row r="834" ht="14.45" customHeight="1" x14ac:dyDescent="0.25"/>
    <row r="835" ht="14.45" customHeight="1" x14ac:dyDescent="0.25"/>
    <row r="836" ht="14.45" customHeight="1" x14ac:dyDescent="0.25"/>
    <row r="837" ht="14.45" customHeight="1" x14ac:dyDescent="0.25"/>
    <row r="838" ht="14.45" customHeight="1" x14ac:dyDescent="0.25"/>
    <row r="839" ht="14.45" customHeight="1" x14ac:dyDescent="0.25"/>
    <row r="840" ht="14.45" customHeight="1" x14ac:dyDescent="0.25"/>
    <row r="841" ht="14.45" customHeight="1" x14ac:dyDescent="0.25"/>
    <row r="842" ht="14.45" customHeight="1" x14ac:dyDescent="0.25"/>
    <row r="843" ht="14.45" customHeight="1" x14ac:dyDescent="0.25"/>
    <row r="844" ht="14.45" customHeight="1" x14ac:dyDescent="0.25"/>
    <row r="845" ht="14.45" customHeight="1" x14ac:dyDescent="0.25"/>
    <row r="846" ht="14.45" customHeight="1" x14ac:dyDescent="0.25"/>
    <row r="847" ht="14.45" customHeight="1" x14ac:dyDescent="0.25"/>
    <row r="848" ht="14.45" customHeight="1" x14ac:dyDescent="0.25"/>
    <row r="849" ht="14.45" customHeight="1" x14ac:dyDescent="0.25"/>
    <row r="850" ht="14.45" customHeight="1" x14ac:dyDescent="0.25"/>
    <row r="851" ht="14.45" customHeight="1" x14ac:dyDescent="0.25"/>
    <row r="852" ht="14.45" customHeight="1" x14ac:dyDescent="0.25"/>
    <row r="853" ht="14.45" customHeight="1" x14ac:dyDescent="0.25"/>
    <row r="854" ht="14.45" customHeight="1" x14ac:dyDescent="0.25"/>
    <row r="855" ht="14.45" customHeight="1" x14ac:dyDescent="0.25"/>
    <row r="856" ht="14.45" customHeight="1" x14ac:dyDescent="0.25"/>
    <row r="857" ht="14.45" customHeight="1" x14ac:dyDescent="0.25"/>
    <row r="858" ht="14.45" customHeight="1" x14ac:dyDescent="0.25"/>
    <row r="859" ht="14.45" customHeight="1" x14ac:dyDescent="0.25"/>
    <row r="860" ht="14.45" customHeight="1" x14ac:dyDescent="0.25"/>
    <row r="861" ht="14.45" customHeight="1" x14ac:dyDescent="0.25"/>
    <row r="862" ht="14.45" customHeight="1" x14ac:dyDescent="0.25"/>
    <row r="863" ht="14.45" customHeight="1" x14ac:dyDescent="0.25"/>
    <row r="864" ht="14.45" customHeight="1" x14ac:dyDescent="0.25"/>
    <row r="865" ht="14.45" customHeight="1" x14ac:dyDescent="0.25"/>
    <row r="866" ht="14.45" customHeight="1" x14ac:dyDescent="0.25"/>
    <row r="867" ht="14.45" customHeight="1" x14ac:dyDescent="0.25"/>
    <row r="868" ht="14.45" customHeight="1" x14ac:dyDescent="0.25"/>
    <row r="869" ht="14.45" customHeight="1" x14ac:dyDescent="0.25"/>
    <row r="870" ht="14.45" customHeight="1" x14ac:dyDescent="0.25"/>
    <row r="871" ht="14.45" customHeight="1" x14ac:dyDescent="0.25"/>
    <row r="872" ht="14.45" customHeight="1" x14ac:dyDescent="0.25"/>
    <row r="873" ht="14.45" customHeight="1" x14ac:dyDescent="0.25"/>
    <row r="874" ht="14.45" customHeight="1" x14ac:dyDescent="0.25"/>
    <row r="875" ht="14.45" customHeight="1" x14ac:dyDescent="0.25"/>
    <row r="876" ht="14.45" customHeight="1" x14ac:dyDescent="0.25"/>
    <row r="877" ht="14.45" customHeight="1" x14ac:dyDescent="0.25"/>
    <row r="878" ht="14.45" customHeight="1" x14ac:dyDescent="0.25"/>
    <row r="879" ht="14.45" customHeight="1" x14ac:dyDescent="0.25"/>
    <row r="880" ht="14.45" customHeight="1" x14ac:dyDescent="0.25"/>
    <row r="881" ht="14.45" customHeight="1" x14ac:dyDescent="0.25"/>
    <row r="882" ht="14.45" customHeight="1" x14ac:dyDescent="0.25"/>
    <row r="883" ht="14.45" customHeight="1" x14ac:dyDescent="0.25"/>
    <row r="884" ht="14.45" customHeight="1" x14ac:dyDescent="0.25"/>
    <row r="885" ht="14.45" customHeight="1" x14ac:dyDescent="0.25"/>
    <row r="886" ht="14.45" customHeight="1" x14ac:dyDescent="0.25"/>
    <row r="887" ht="14.45" customHeight="1" x14ac:dyDescent="0.25"/>
    <row r="888" ht="14.45" customHeight="1" x14ac:dyDescent="0.25"/>
    <row r="889" ht="14.45" customHeight="1" x14ac:dyDescent="0.25"/>
    <row r="890" ht="14.45" customHeight="1" x14ac:dyDescent="0.25"/>
    <row r="891" ht="14.45" customHeight="1" x14ac:dyDescent="0.25"/>
    <row r="892" ht="14.45" customHeight="1" x14ac:dyDescent="0.25"/>
    <row r="893" ht="14.45" customHeight="1" x14ac:dyDescent="0.25"/>
    <row r="894" ht="14.45" customHeight="1" x14ac:dyDescent="0.25"/>
    <row r="895" ht="14.45" customHeight="1" x14ac:dyDescent="0.25"/>
    <row r="896" ht="14.45" customHeight="1" x14ac:dyDescent="0.25"/>
    <row r="897" ht="14.45" customHeight="1" x14ac:dyDescent="0.25"/>
    <row r="898" ht="14.45" customHeight="1" x14ac:dyDescent="0.25"/>
    <row r="899" ht="14.45" customHeight="1" x14ac:dyDescent="0.25"/>
    <row r="900" ht="14.45" customHeight="1" x14ac:dyDescent="0.25"/>
    <row r="901" ht="14.45" customHeight="1" x14ac:dyDescent="0.25"/>
    <row r="902" ht="14.45" customHeight="1" x14ac:dyDescent="0.25"/>
    <row r="903" ht="14.45" customHeight="1" x14ac:dyDescent="0.25"/>
    <row r="904" ht="14.45" customHeight="1" x14ac:dyDescent="0.25"/>
    <row r="905" ht="14.45" customHeight="1" x14ac:dyDescent="0.25"/>
    <row r="906" ht="14.45" customHeight="1" x14ac:dyDescent="0.25"/>
    <row r="907" ht="14.45" customHeight="1" x14ac:dyDescent="0.25"/>
    <row r="908" ht="14.45" customHeight="1" x14ac:dyDescent="0.25"/>
    <row r="909" ht="14.45" customHeight="1" x14ac:dyDescent="0.25"/>
    <row r="910" ht="14.45" customHeight="1" x14ac:dyDescent="0.25"/>
    <row r="911" ht="14.45" customHeight="1" x14ac:dyDescent="0.25"/>
    <row r="912" ht="14.45" customHeight="1" x14ac:dyDescent="0.25"/>
    <row r="913" ht="14.45" customHeight="1" x14ac:dyDescent="0.25"/>
    <row r="914" ht="14.45" customHeight="1" x14ac:dyDescent="0.25"/>
    <row r="915" ht="14.45" customHeight="1" x14ac:dyDescent="0.25"/>
    <row r="916" ht="14.45" customHeight="1" x14ac:dyDescent="0.25"/>
    <row r="917" ht="14.45" customHeight="1" x14ac:dyDescent="0.25"/>
    <row r="918" ht="14.45" customHeight="1" x14ac:dyDescent="0.25"/>
    <row r="919" ht="14.45" customHeight="1" x14ac:dyDescent="0.25"/>
    <row r="920" ht="14.45" customHeight="1" x14ac:dyDescent="0.25"/>
    <row r="921" ht="14.45" customHeight="1" x14ac:dyDescent="0.25"/>
    <row r="922" ht="14.45" customHeight="1" x14ac:dyDescent="0.25"/>
    <row r="923" ht="14.45" customHeight="1" x14ac:dyDescent="0.25"/>
    <row r="924" ht="14.45" customHeight="1" x14ac:dyDescent="0.25"/>
    <row r="925" ht="14.45" customHeight="1" x14ac:dyDescent="0.25"/>
    <row r="926" ht="14.45" customHeight="1" x14ac:dyDescent="0.25"/>
    <row r="927" ht="14.45" customHeight="1" x14ac:dyDescent="0.25"/>
    <row r="928" ht="14.45" customHeight="1" x14ac:dyDescent="0.25"/>
    <row r="929" ht="14.45" customHeight="1" x14ac:dyDescent="0.25"/>
    <row r="930" ht="14.45" customHeight="1" x14ac:dyDescent="0.25"/>
    <row r="931" ht="14.45" customHeight="1" x14ac:dyDescent="0.25"/>
    <row r="932" ht="14.45" customHeight="1" x14ac:dyDescent="0.25"/>
    <row r="933" ht="14.45" customHeight="1" x14ac:dyDescent="0.25"/>
    <row r="934" ht="14.45" customHeight="1" x14ac:dyDescent="0.25"/>
    <row r="935" ht="14.45" customHeight="1" x14ac:dyDescent="0.25"/>
    <row r="936" ht="14.45" customHeight="1" x14ac:dyDescent="0.25"/>
    <row r="937" ht="14.45" customHeight="1" x14ac:dyDescent="0.25"/>
    <row r="938" ht="14.45" customHeight="1" x14ac:dyDescent="0.25"/>
    <row r="939" ht="14.45" customHeight="1" x14ac:dyDescent="0.25"/>
    <row r="940" ht="14.45" customHeight="1" x14ac:dyDescent="0.25"/>
    <row r="941" ht="14.45" customHeight="1" x14ac:dyDescent="0.25"/>
    <row r="942" ht="14.45" customHeight="1" x14ac:dyDescent="0.25"/>
    <row r="943" ht="14.45" customHeight="1" x14ac:dyDescent="0.25"/>
    <row r="944" ht="14.45" customHeight="1" x14ac:dyDescent="0.25"/>
    <row r="945" ht="14.45" customHeight="1" x14ac:dyDescent="0.25"/>
    <row r="946" ht="14.45" customHeight="1" x14ac:dyDescent="0.25"/>
    <row r="947" ht="14.45" customHeight="1" x14ac:dyDescent="0.25"/>
    <row r="948" ht="14.45" customHeight="1" x14ac:dyDescent="0.25"/>
    <row r="949" ht="14.45" customHeight="1" x14ac:dyDescent="0.25"/>
    <row r="950" ht="14.45" customHeight="1" x14ac:dyDescent="0.25"/>
    <row r="951" ht="14.45" customHeight="1" x14ac:dyDescent="0.25"/>
    <row r="952" ht="14.45" customHeight="1" x14ac:dyDescent="0.25"/>
    <row r="953" ht="14.45" customHeight="1" x14ac:dyDescent="0.25"/>
    <row r="954" ht="14.45" customHeight="1" x14ac:dyDescent="0.25"/>
    <row r="955" ht="14.45" customHeight="1" x14ac:dyDescent="0.25"/>
    <row r="956" ht="14.45" customHeight="1" x14ac:dyDescent="0.25"/>
    <row r="957" ht="14.45" customHeight="1" x14ac:dyDescent="0.25"/>
    <row r="958" ht="14.45" customHeight="1" x14ac:dyDescent="0.25"/>
    <row r="959" ht="14.45" customHeight="1" x14ac:dyDescent="0.25"/>
    <row r="960" ht="14.45" customHeight="1" x14ac:dyDescent="0.25"/>
    <row r="961" ht="14.45" customHeight="1" x14ac:dyDescent="0.25"/>
    <row r="962" ht="14.45" customHeight="1" x14ac:dyDescent="0.25"/>
    <row r="963" ht="14.45" customHeight="1" x14ac:dyDescent="0.25"/>
    <row r="964" ht="14.45" customHeight="1" x14ac:dyDescent="0.25"/>
    <row r="965" ht="14.45" customHeight="1" x14ac:dyDescent="0.25"/>
    <row r="966" ht="14.45" customHeight="1" x14ac:dyDescent="0.25"/>
    <row r="967" ht="14.45" customHeight="1" x14ac:dyDescent="0.25"/>
    <row r="968" ht="14.45" customHeight="1" x14ac:dyDescent="0.25"/>
    <row r="969" ht="14.45" customHeight="1" x14ac:dyDescent="0.25"/>
    <row r="970" ht="14.45" customHeight="1" x14ac:dyDescent="0.25"/>
    <row r="971" ht="14.45" customHeight="1" x14ac:dyDescent="0.25"/>
    <row r="972" ht="14.45" customHeight="1" x14ac:dyDescent="0.25"/>
    <row r="973" ht="14.45" customHeight="1" x14ac:dyDescent="0.25"/>
    <row r="974" ht="14.45" customHeight="1" x14ac:dyDescent="0.25"/>
    <row r="975" ht="14.45" customHeight="1" x14ac:dyDescent="0.25"/>
    <row r="976" ht="14.45" customHeight="1" x14ac:dyDescent="0.25"/>
    <row r="977" ht="14.45" customHeight="1" x14ac:dyDescent="0.25"/>
    <row r="978" ht="14.45" customHeight="1" x14ac:dyDescent="0.25"/>
    <row r="979" ht="14.45" customHeight="1" x14ac:dyDescent="0.25"/>
    <row r="980" ht="14.45" customHeight="1" x14ac:dyDescent="0.25"/>
    <row r="981" ht="14.45" customHeight="1" x14ac:dyDescent="0.25"/>
    <row r="982" ht="14.45" customHeight="1" x14ac:dyDescent="0.25"/>
    <row r="983" ht="14.45" customHeight="1" x14ac:dyDescent="0.25"/>
    <row r="984" ht="14.45" customHeight="1" x14ac:dyDescent="0.25"/>
    <row r="985" ht="14.45" customHeight="1" x14ac:dyDescent="0.25"/>
    <row r="986" ht="14.45" customHeight="1" x14ac:dyDescent="0.25"/>
    <row r="987" ht="14.45" customHeight="1" x14ac:dyDescent="0.25"/>
    <row r="988" ht="14.45" customHeight="1" x14ac:dyDescent="0.25"/>
    <row r="989" ht="14.45" customHeight="1" x14ac:dyDescent="0.25"/>
    <row r="990" ht="14.45" customHeight="1" x14ac:dyDescent="0.25"/>
    <row r="991" ht="14.45" customHeight="1" x14ac:dyDescent="0.25"/>
    <row r="992" ht="14.45" customHeight="1" x14ac:dyDescent="0.25"/>
    <row r="993" ht="14.45" customHeight="1" x14ac:dyDescent="0.25"/>
  </sheetData>
  <mergeCells count="85">
    <mergeCell ref="D65:G65"/>
    <mergeCell ref="H65:I65"/>
    <mergeCell ref="E67:G67"/>
    <mergeCell ref="E68:G68"/>
    <mergeCell ref="H67:I67"/>
    <mergeCell ref="H68:I68"/>
    <mergeCell ref="D64:G64"/>
    <mergeCell ref="H64:I64"/>
    <mergeCell ref="A46:M46"/>
    <mergeCell ref="A47:M47"/>
    <mergeCell ref="A48:M48"/>
    <mergeCell ref="C52:D52"/>
    <mergeCell ref="A51:B51"/>
    <mergeCell ref="C51:D51"/>
    <mergeCell ref="E51:F51"/>
    <mergeCell ref="H41:I41"/>
    <mergeCell ref="A31:B31"/>
    <mergeCell ref="A32:B32"/>
    <mergeCell ref="A33:B33"/>
    <mergeCell ref="D41:G41"/>
    <mergeCell ref="A9:B9"/>
    <mergeCell ref="H20:I20"/>
    <mergeCell ref="A18:B18"/>
    <mergeCell ref="D21:G21"/>
    <mergeCell ref="H21:I21"/>
    <mergeCell ref="A1:M1"/>
    <mergeCell ref="A2:M2"/>
    <mergeCell ref="A3:M3"/>
    <mergeCell ref="A6:B6"/>
    <mergeCell ref="A8:B8"/>
    <mergeCell ref="A4:M4"/>
    <mergeCell ref="A10:B10"/>
    <mergeCell ref="A11:B11"/>
    <mergeCell ref="A12:B12"/>
    <mergeCell ref="A13:B13"/>
    <mergeCell ref="A29:B29"/>
    <mergeCell ref="A16:B16"/>
    <mergeCell ref="A26:M26"/>
    <mergeCell ref="A27:M27"/>
    <mergeCell ref="D20:G20"/>
    <mergeCell ref="A25:M25"/>
    <mergeCell ref="A52:B52"/>
    <mergeCell ref="A17:B17"/>
    <mergeCell ref="A37:B37"/>
    <mergeCell ref="A36:B36"/>
    <mergeCell ref="A38:B38"/>
    <mergeCell ref="A34:B34"/>
    <mergeCell ref="A35:B35"/>
    <mergeCell ref="A30:B30"/>
    <mergeCell ref="G51:H51"/>
    <mergeCell ref="D42:G42"/>
    <mergeCell ref="H42:I42"/>
    <mergeCell ref="E52:F52"/>
    <mergeCell ref="G52:H52"/>
    <mergeCell ref="A53:B53"/>
    <mergeCell ref="C53:D53"/>
    <mergeCell ref="E53:F53"/>
    <mergeCell ref="G53:H53"/>
    <mergeCell ref="E59:F59"/>
    <mergeCell ref="G59:H59"/>
    <mergeCell ref="A55:B55"/>
    <mergeCell ref="C54:D54"/>
    <mergeCell ref="E54:F54"/>
    <mergeCell ref="G54:H54"/>
    <mergeCell ref="A59:B59"/>
    <mergeCell ref="C55:D55"/>
    <mergeCell ref="E55:F55"/>
    <mergeCell ref="G55:H55"/>
    <mergeCell ref="A54:B54"/>
    <mergeCell ref="C57:D57"/>
    <mergeCell ref="E57:F57"/>
    <mergeCell ref="G57:H57"/>
    <mergeCell ref="C56:D56"/>
    <mergeCell ref="E56:F56"/>
    <mergeCell ref="G56:H56"/>
    <mergeCell ref="A56:B56"/>
    <mergeCell ref="G60:H60"/>
    <mergeCell ref="A61:B61"/>
    <mergeCell ref="C61:D61"/>
    <mergeCell ref="E61:F61"/>
    <mergeCell ref="G61:H61"/>
    <mergeCell ref="A60:B60"/>
    <mergeCell ref="C60:D60"/>
    <mergeCell ref="E60:F60"/>
    <mergeCell ref="C59:D59"/>
  </mergeCells>
  <printOptions horizontalCentered="1"/>
  <pageMargins left="0.39370078740157483" right="0.39370078740157483" top="0.78740157480314965" bottom="0.78740157480314965" header="0.31496062992125984" footer="0.51181102362204722"/>
  <pageSetup paperSize="8" orientation="landscape" r:id="rId1"/>
  <headerFooter alignWithMargins="0">
    <oddFooter>&amp;LDPGF - Marché maintenance SSI et IEFAG - GHT-DRMP-2026&amp;R&amp;8&amp;P/&amp;N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CCE21-CB4A-4ED9-8E5F-EE439A45397B}">
  <dimension ref="A1:I1015"/>
  <sheetViews>
    <sheetView tabSelected="1" view="pageLayout" zoomScale="85" zoomScaleNormal="100" zoomScaleSheetLayoutView="100" zoomScalePageLayoutView="85" workbookViewId="0">
      <selection activeCell="C7" sqref="C7"/>
    </sheetView>
  </sheetViews>
  <sheetFormatPr baseColWidth="10" defaultColWidth="9.7109375" defaultRowHeight="14.25" x14ac:dyDescent="0.2"/>
  <cols>
    <col min="1" max="1" width="34" style="63" customWidth="1"/>
    <col min="2" max="2" width="27.5703125" style="66" customWidth="1"/>
    <col min="3" max="4" width="18.42578125" style="63" customWidth="1"/>
    <col min="5" max="49" width="2.5703125" style="63" customWidth="1"/>
    <col min="50" max="16384" width="9.7109375" style="63"/>
  </cols>
  <sheetData>
    <row r="1" spans="1:9" ht="25.5" customHeight="1" x14ac:dyDescent="0.2">
      <c r="A1" s="134" t="s">
        <v>22</v>
      </c>
      <c r="B1" s="134"/>
      <c r="C1" s="134"/>
      <c r="D1" s="134"/>
      <c r="E1" s="62"/>
      <c r="F1" s="62"/>
      <c r="G1" s="62"/>
      <c r="H1" s="62"/>
      <c r="I1" s="62"/>
    </row>
    <row r="2" spans="1:9" ht="39.6" customHeight="1" x14ac:dyDescent="0.2">
      <c r="A2" s="135" t="s">
        <v>21</v>
      </c>
      <c r="B2" s="135"/>
      <c r="C2" s="135"/>
      <c r="D2" s="135"/>
      <c r="E2" s="64"/>
      <c r="F2" s="64"/>
      <c r="G2" s="64"/>
      <c r="H2" s="64"/>
      <c r="I2" s="64"/>
    </row>
    <row r="3" spans="1:9" ht="25.5" customHeight="1" x14ac:dyDescent="0.2">
      <c r="A3" s="134" t="s">
        <v>60</v>
      </c>
      <c r="B3" s="134"/>
      <c r="C3" s="134"/>
      <c r="D3" s="134"/>
      <c r="E3" s="62"/>
      <c r="F3" s="62"/>
      <c r="G3" s="62"/>
      <c r="H3" s="62"/>
      <c r="I3" s="62"/>
    </row>
    <row r="4" spans="1:9" ht="25.5" customHeight="1" x14ac:dyDescent="0.2">
      <c r="A4" s="61"/>
      <c r="B4" s="61"/>
      <c r="C4" s="61"/>
      <c r="D4" s="61"/>
      <c r="E4" s="62"/>
      <c r="F4" s="62"/>
      <c r="G4" s="62"/>
      <c r="H4" s="62"/>
      <c r="I4" s="62"/>
    </row>
    <row r="5" spans="1:9" ht="25.5" customHeight="1" thickBot="1" x14ac:dyDescent="0.25">
      <c r="A5" s="61"/>
      <c r="B5" s="61"/>
      <c r="C5" s="61"/>
      <c r="D5" s="61"/>
      <c r="E5" s="62"/>
      <c r="F5" s="62"/>
      <c r="G5" s="62"/>
      <c r="H5" s="62"/>
      <c r="I5" s="62"/>
    </row>
    <row r="6" spans="1:9" ht="49.5" customHeight="1" thickBot="1" x14ac:dyDescent="0.25">
      <c r="A6" s="130" t="s">
        <v>61</v>
      </c>
      <c r="B6" s="131"/>
      <c r="C6" s="74" t="s">
        <v>13</v>
      </c>
      <c r="D6" s="75" t="s">
        <v>62</v>
      </c>
      <c r="E6" s="62"/>
      <c r="F6" s="62"/>
      <c r="G6" s="62"/>
      <c r="H6" s="62"/>
      <c r="I6" s="62"/>
    </row>
    <row r="7" spans="1:9" ht="42.6" customHeight="1" x14ac:dyDescent="0.2">
      <c r="A7" s="128" t="s">
        <v>56</v>
      </c>
      <c r="B7" s="129"/>
      <c r="C7" s="70" t="e" cm="1" vm="1">
        <f t="array" aca="1" ref="C7" ca="1">'Lot 3 CHDV'!H20:I20</f>
        <v>#VALUE!</v>
      </c>
      <c r="D7" s="71" cm="1">
        <f t="array" ref="D7:E7">'Lot 3 CHDV'!H21:I21</f>
        <v>0</v>
      </c>
      <c r="E7" s="62">
        <v>0</v>
      </c>
      <c r="F7" s="62"/>
      <c r="G7" s="62"/>
      <c r="H7" s="62"/>
      <c r="I7" s="62"/>
    </row>
    <row r="8" spans="1:9" ht="42.6" customHeight="1" x14ac:dyDescent="0.2">
      <c r="A8" s="132" t="s">
        <v>57</v>
      </c>
      <c r="B8" s="133"/>
      <c r="C8" s="72" t="e" cm="1" vm="1">
        <f t="array" aca="1" ref="C8" ca="1">'Lot 3 CHDV'!H41:I41</f>
        <v>#VALUE!</v>
      </c>
      <c r="D8" s="73" cm="1">
        <f t="array" ref="D8:E8">'Lot 3 CHDV'!H42:I42</f>
        <v>0</v>
      </c>
      <c r="E8" s="63">
        <v>0</v>
      </c>
    </row>
    <row r="9" spans="1:9" ht="42.6" customHeight="1" x14ac:dyDescent="0.2">
      <c r="A9" s="132" t="s">
        <v>58</v>
      </c>
      <c r="B9" s="133"/>
      <c r="C9" s="72" t="e" cm="1" vm="1">
        <f t="array" aca="1" ref="C9" ca="1">'Lot 3 CHDV'!H64:I64</f>
        <v>#VALUE!</v>
      </c>
      <c r="D9" s="73" cm="1">
        <f t="array" ref="D9:E9">'Lot 3 CHDV'!H65:I65</f>
        <v>0</v>
      </c>
      <c r="E9" s="63">
        <v>0</v>
      </c>
    </row>
    <row r="10" spans="1:9" ht="42.6" customHeight="1" x14ac:dyDescent="0.2">
      <c r="A10" s="65"/>
      <c r="D10" s="67"/>
    </row>
    <row r="11" spans="1:9" ht="42.6" customHeight="1" thickBot="1" x14ac:dyDescent="0.25">
      <c r="A11" s="126" t="s">
        <v>59</v>
      </c>
      <c r="B11" s="127"/>
      <c r="C11" s="68" t="e" cm="1" vm="1">
        <f t="array" aca="1" ref="C11" ca="1">'Lot 3 CHDV'!H67:I67</f>
        <v>#VALUE!</v>
      </c>
      <c r="D11" s="69" cm="1">
        <f t="array" ref="D11:E11">'Lot 3 CHDV'!H68:I68</f>
        <v>0</v>
      </c>
      <c r="E11" s="63">
        <v>0</v>
      </c>
    </row>
    <row r="12" spans="1:9" ht="14.45" customHeight="1" x14ac:dyDescent="0.2"/>
    <row r="13" spans="1:9" ht="14.45" customHeight="1" x14ac:dyDescent="0.2"/>
    <row r="14" spans="1:9" ht="14.45" customHeight="1" x14ac:dyDescent="0.2"/>
    <row r="15" spans="1:9" ht="14.45" customHeight="1" x14ac:dyDescent="0.2"/>
    <row r="16" spans="1:9" ht="14.45" customHeight="1" x14ac:dyDescent="0.2"/>
    <row r="17" ht="14.45" customHeight="1" x14ac:dyDescent="0.2"/>
    <row r="18" ht="14.45" customHeight="1" x14ac:dyDescent="0.2"/>
    <row r="19" ht="14.45" customHeight="1" x14ac:dyDescent="0.2"/>
    <row r="20" ht="14.45" customHeight="1" x14ac:dyDescent="0.2"/>
    <row r="21" ht="14.45" customHeight="1" x14ac:dyDescent="0.2"/>
    <row r="22" ht="14.45" customHeight="1" x14ac:dyDescent="0.2"/>
    <row r="23" ht="14.45" customHeight="1" x14ac:dyDescent="0.2"/>
    <row r="24" ht="14.45" customHeight="1" x14ac:dyDescent="0.2"/>
    <row r="25" ht="14.45" customHeight="1" x14ac:dyDescent="0.2"/>
    <row r="26" ht="14.45" customHeight="1" x14ac:dyDescent="0.2"/>
    <row r="27" ht="14.45" customHeight="1" x14ac:dyDescent="0.2"/>
    <row r="28" ht="14.45" customHeight="1" x14ac:dyDescent="0.2"/>
    <row r="29" ht="14.45" customHeight="1" x14ac:dyDescent="0.2"/>
    <row r="30" ht="14.45" customHeight="1" x14ac:dyDescent="0.2"/>
    <row r="31" ht="14.45" customHeight="1" x14ac:dyDescent="0.2"/>
    <row r="32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  <row r="101" ht="14.45" customHeight="1" x14ac:dyDescent="0.2"/>
    <row r="102" ht="14.45" customHeight="1" x14ac:dyDescent="0.2"/>
    <row r="103" ht="14.45" customHeight="1" x14ac:dyDescent="0.2"/>
    <row r="104" ht="14.45" customHeight="1" x14ac:dyDescent="0.2"/>
    <row r="105" ht="14.45" customHeight="1" x14ac:dyDescent="0.2"/>
    <row r="106" ht="14.45" customHeight="1" x14ac:dyDescent="0.2"/>
    <row r="107" ht="14.45" customHeight="1" x14ac:dyDescent="0.2"/>
    <row r="108" ht="14.45" customHeight="1" x14ac:dyDescent="0.2"/>
    <row r="109" ht="14.45" customHeight="1" x14ac:dyDescent="0.2"/>
    <row r="110" ht="14.45" customHeight="1" x14ac:dyDescent="0.2"/>
    <row r="111" ht="14.45" customHeight="1" x14ac:dyDescent="0.2"/>
    <row r="112" ht="14.45" customHeight="1" x14ac:dyDescent="0.2"/>
    <row r="113" ht="14.45" customHeight="1" x14ac:dyDescent="0.2"/>
    <row r="114" ht="14.45" customHeight="1" x14ac:dyDescent="0.2"/>
    <row r="115" ht="14.45" customHeight="1" x14ac:dyDescent="0.2"/>
    <row r="116" ht="14.45" customHeight="1" x14ac:dyDescent="0.2"/>
    <row r="117" ht="14.45" customHeight="1" x14ac:dyDescent="0.2"/>
    <row r="118" ht="14.45" customHeight="1" x14ac:dyDescent="0.2"/>
    <row r="119" ht="14.45" customHeight="1" x14ac:dyDescent="0.2"/>
    <row r="120" ht="14.45" customHeight="1" x14ac:dyDescent="0.2"/>
    <row r="121" ht="14.45" customHeight="1" x14ac:dyDescent="0.2"/>
    <row r="122" ht="14.45" customHeight="1" x14ac:dyDescent="0.2"/>
    <row r="123" ht="14.45" customHeight="1" x14ac:dyDescent="0.2"/>
    <row r="124" ht="14.45" customHeight="1" x14ac:dyDescent="0.2"/>
    <row r="125" ht="14.45" customHeight="1" x14ac:dyDescent="0.2"/>
    <row r="126" ht="14.45" customHeight="1" x14ac:dyDescent="0.2"/>
    <row r="127" ht="14.45" customHeight="1" x14ac:dyDescent="0.2"/>
    <row r="128" ht="14.45" customHeight="1" x14ac:dyDescent="0.2"/>
    <row r="129" ht="14.45" customHeight="1" x14ac:dyDescent="0.2"/>
    <row r="130" ht="14.45" customHeight="1" x14ac:dyDescent="0.2"/>
    <row r="131" ht="14.45" customHeight="1" x14ac:dyDescent="0.2"/>
    <row r="132" ht="14.45" customHeight="1" x14ac:dyDescent="0.2"/>
    <row r="133" ht="14.45" customHeight="1" x14ac:dyDescent="0.2"/>
    <row r="134" ht="14.45" customHeight="1" x14ac:dyDescent="0.2"/>
    <row r="135" ht="14.45" customHeight="1" x14ac:dyDescent="0.2"/>
    <row r="136" ht="14.45" customHeight="1" x14ac:dyDescent="0.2"/>
    <row r="137" ht="14.45" customHeight="1" x14ac:dyDescent="0.2"/>
    <row r="138" ht="14.45" customHeight="1" x14ac:dyDescent="0.2"/>
    <row r="139" ht="14.45" customHeight="1" x14ac:dyDescent="0.2"/>
    <row r="140" ht="14.45" customHeight="1" x14ac:dyDescent="0.2"/>
    <row r="141" ht="14.45" customHeight="1" x14ac:dyDescent="0.2"/>
    <row r="142" ht="14.45" customHeight="1" x14ac:dyDescent="0.2"/>
    <row r="143" ht="14.45" customHeight="1" x14ac:dyDescent="0.2"/>
    <row r="144" ht="14.45" customHeight="1" x14ac:dyDescent="0.2"/>
    <row r="145" ht="14.45" customHeight="1" x14ac:dyDescent="0.2"/>
    <row r="146" ht="14.45" customHeight="1" x14ac:dyDescent="0.2"/>
    <row r="147" ht="14.45" customHeight="1" x14ac:dyDescent="0.2"/>
    <row r="148" ht="14.45" customHeight="1" x14ac:dyDescent="0.2"/>
    <row r="149" ht="14.45" customHeight="1" x14ac:dyDescent="0.2"/>
    <row r="150" ht="14.45" customHeight="1" x14ac:dyDescent="0.2"/>
    <row r="151" ht="14.45" customHeight="1" x14ac:dyDescent="0.2"/>
    <row r="152" ht="14.45" customHeight="1" x14ac:dyDescent="0.2"/>
    <row r="153" ht="14.45" customHeight="1" x14ac:dyDescent="0.2"/>
    <row r="154" ht="14.45" customHeight="1" x14ac:dyDescent="0.2"/>
    <row r="155" ht="14.45" customHeight="1" x14ac:dyDescent="0.2"/>
    <row r="156" ht="14.45" customHeight="1" x14ac:dyDescent="0.2"/>
    <row r="157" ht="14.45" customHeight="1" x14ac:dyDescent="0.2"/>
    <row r="158" ht="14.45" customHeight="1" x14ac:dyDescent="0.2"/>
    <row r="159" ht="14.45" customHeight="1" x14ac:dyDescent="0.2"/>
    <row r="160" ht="14.45" customHeight="1" x14ac:dyDescent="0.2"/>
    <row r="161" ht="14.45" customHeight="1" x14ac:dyDescent="0.2"/>
    <row r="162" ht="14.45" customHeight="1" x14ac:dyDescent="0.2"/>
    <row r="163" ht="14.45" customHeight="1" x14ac:dyDescent="0.2"/>
    <row r="164" ht="14.45" customHeight="1" x14ac:dyDescent="0.2"/>
    <row r="165" ht="14.45" customHeight="1" x14ac:dyDescent="0.2"/>
    <row r="166" ht="14.45" customHeight="1" x14ac:dyDescent="0.2"/>
    <row r="167" ht="14.45" customHeight="1" x14ac:dyDescent="0.2"/>
    <row r="168" ht="14.45" customHeight="1" x14ac:dyDescent="0.2"/>
    <row r="169" ht="14.45" customHeight="1" x14ac:dyDescent="0.2"/>
    <row r="170" ht="14.45" customHeight="1" x14ac:dyDescent="0.2"/>
    <row r="171" ht="14.45" customHeight="1" x14ac:dyDescent="0.2"/>
    <row r="172" ht="14.45" customHeight="1" x14ac:dyDescent="0.2"/>
    <row r="173" ht="14.45" customHeight="1" x14ac:dyDescent="0.2"/>
    <row r="174" ht="14.45" customHeight="1" x14ac:dyDescent="0.2"/>
    <row r="175" ht="14.45" customHeight="1" x14ac:dyDescent="0.2"/>
    <row r="176" ht="14.45" customHeight="1" x14ac:dyDescent="0.2"/>
    <row r="177" ht="14.45" customHeight="1" x14ac:dyDescent="0.2"/>
    <row r="178" ht="14.45" customHeight="1" x14ac:dyDescent="0.2"/>
    <row r="179" ht="14.45" customHeight="1" x14ac:dyDescent="0.2"/>
    <row r="180" ht="14.45" customHeight="1" x14ac:dyDescent="0.2"/>
    <row r="181" ht="14.45" customHeight="1" x14ac:dyDescent="0.2"/>
    <row r="182" ht="14.45" customHeight="1" x14ac:dyDescent="0.2"/>
    <row r="183" ht="14.45" customHeight="1" x14ac:dyDescent="0.2"/>
    <row r="184" ht="14.45" customHeight="1" x14ac:dyDescent="0.2"/>
    <row r="185" ht="14.45" customHeight="1" x14ac:dyDescent="0.2"/>
    <row r="186" ht="14.45" customHeight="1" x14ac:dyDescent="0.2"/>
    <row r="187" ht="14.45" customHeight="1" x14ac:dyDescent="0.2"/>
    <row r="188" ht="14.45" customHeight="1" x14ac:dyDescent="0.2"/>
    <row r="189" ht="14.45" customHeight="1" x14ac:dyDescent="0.2"/>
    <row r="190" ht="14.45" customHeight="1" x14ac:dyDescent="0.2"/>
    <row r="191" ht="14.45" customHeight="1" x14ac:dyDescent="0.2"/>
    <row r="192" ht="14.45" customHeight="1" x14ac:dyDescent="0.2"/>
    <row r="193" ht="14.45" customHeight="1" x14ac:dyDescent="0.2"/>
    <row r="194" ht="14.45" customHeight="1" x14ac:dyDescent="0.2"/>
    <row r="195" ht="14.45" customHeight="1" x14ac:dyDescent="0.2"/>
    <row r="196" ht="14.45" customHeight="1" x14ac:dyDescent="0.2"/>
    <row r="197" ht="14.45" customHeight="1" x14ac:dyDescent="0.2"/>
    <row r="198" ht="14.45" customHeight="1" x14ac:dyDescent="0.2"/>
    <row r="199" ht="14.45" customHeight="1" x14ac:dyDescent="0.2"/>
    <row r="200" ht="14.45" customHeight="1" x14ac:dyDescent="0.2"/>
    <row r="201" ht="14.45" customHeight="1" x14ac:dyDescent="0.2"/>
    <row r="202" ht="14.45" customHeight="1" x14ac:dyDescent="0.2"/>
    <row r="203" ht="14.45" customHeight="1" x14ac:dyDescent="0.2"/>
    <row r="204" ht="14.45" customHeight="1" x14ac:dyDescent="0.2"/>
    <row r="205" ht="14.45" customHeight="1" x14ac:dyDescent="0.2"/>
    <row r="206" ht="14.45" customHeight="1" x14ac:dyDescent="0.2"/>
    <row r="207" ht="14.45" customHeight="1" x14ac:dyDescent="0.2"/>
    <row r="208" ht="14.45" customHeight="1" x14ac:dyDescent="0.2"/>
    <row r="209" ht="14.45" customHeight="1" x14ac:dyDescent="0.2"/>
    <row r="210" ht="14.45" customHeight="1" x14ac:dyDescent="0.2"/>
    <row r="211" ht="14.45" customHeight="1" x14ac:dyDescent="0.2"/>
    <row r="212" ht="14.45" customHeight="1" x14ac:dyDescent="0.2"/>
    <row r="213" ht="14.4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4.4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4.45" customHeight="1" x14ac:dyDescent="0.2"/>
    <row r="243" ht="14.45" customHeight="1" x14ac:dyDescent="0.2"/>
    <row r="244" ht="14.45" customHeight="1" x14ac:dyDescent="0.2"/>
    <row r="245" ht="14.45" customHeight="1" x14ac:dyDescent="0.2"/>
    <row r="246" ht="14.45" customHeight="1" x14ac:dyDescent="0.2"/>
    <row r="247" ht="14.45" customHeight="1" x14ac:dyDescent="0.2"/>
    <row r="248" ht="14.45" customHeight="1" x14ac:dyDescent="0.2"/>
    <row r="249" ht="14.45" customHeight="1" x14ac:dyDescent="0.2"/>
    <row r="250" ht="14.45" customHeight="1" x14ac:dyDescent="0.2"/>
    <row r="251" ht="14.45" customHeight="1" x14ac:dyDescent="0.2"/>
    <row r="252" ht="14.45" customHeight="1" x14ac:dyDescent="0.2"/>
    <row r="253" ht="14.45" customHeight="1" x14ac:dyDescent="0.2"/>
    <row r="254" ht="14.45" customHeight="1" x14ac:dyDescent="0.2"/>
    <row r="255" ht="14.45" customHeight="1" x14ac:dyDescent="0.2"/>
    <row r="256" ht="14.45" customHeight="1" x14ac:dyDescent="0.2"/>
    <row r="257" ht="14.45" customHeight="1" x14ac:dyDescent="0.2"/>
    <row r="258" ht="14.45" customHeight="1" x14ac:dyDescent="0.2"/>
    <row r="259" ht="14.45" customHeight="1" x14ac:dyDescent="0.2"/>
    <row r="260" ht="14.45" customHeight="1" x14ac:dyDescent="0.2"/>
    <row r="261" ht="14.45" customHeight="1" x14ac:dyDescent="0.2"/>
    <row r="262" ht="14.45" customHeight="1" x14ac:dyDescent="0.2"/>
    <row r="263" ht="14.45" customHeight="1" x14ac:dyDescent="0.2"/>
    <row r="264" ht="14.45" customHeight="1" x14ac:dyDescent="0.2"/>
    <row r="265" ht="14.45" customHeight="1" x14ac:dyDescent="0.2"/>
    <row r="266" ht="14.45" customHeight="1" x14ac:dyDescent="0.2"/>
    <row r="267" ht="14.45" customHeight="1" x14ac:dyDescent="0.2"/>
    <row r="268" ht="14.45" customHeight="1" x14ac:dyDescent="0.2"/>
    <row r="269" ht="14.45" customHeight="1" x14ac:dyDescent="0.2"/>
    <row r="270" ht="14.45" customHeight="1" x14ac:dyDescent="0.2"/>
    <row r="271" ht="14.45" customHeight="1" x14ac:dyDescent="0.2"/>
    <row r="272" ht="14.45" customHeight="1" x14ac:dyDescent="0.2"/>
    <row r="273" ht="14.45" customHeight="1" x14ac:dyDescent="0.2"/>
    <row r="274" ht="14.45" customHeight="1" x14ac:dyDescent="0.2"/>
    <row r="275" ht="14.45" customHeight="1" x14ac:dyDescent="0.2"/>
    <row r="276" ht="14.45" customHeight="1" x14ac:dyDescent="0.2"/>
    <row r="277" ht="14.45" customHeight="1" x14ac:dyDescent="0.2"/>
    <row r="278" ht="14.45" customHeight="1" x14ac:dyDescent="0.2"/>
    <row r="279" ht="14.45" customHeight="1" x14ac:dyDescent="0.2"/>
    <row r="280" ht="14.45" customHeight="1" x14ac:dyDescent="0.2"/>
    <row r="281" ht="14.45" customHeight="1" x14ac:dyDescent="0.2"/>
    <row r="282" ht="14.45" customHeight="1" x14ac:dyDescent="0.2"/>
    <row r="283" ht="14.45" customHeight="1" x14ac:dyDescent="0.2"/>
    <row r="284" ht="14.45" customHeight="1" x14ac:dyDescent="0.2"/>
    <row r="285" ht="14.45" customHeight="1" x14ac:dyDescent="0.2"/>
    <row r="286" ht="14.45" customHeight="1" x14ac:dyDescent="0.2"/>
    <row r="287" ht="14.45" customHeight="1" x14ac:dyDescent="0.2"/>
    <row r="288" ht="14.45" customHeight="1" x14ac:dyDescent="0.2"/>
    <row r="289" ht="14.45" customHeight="1" x14ac:dyDescent="0.2"/>
    <row r="290" ht="14.45" customHeight="1" x14ac:dyDescent="0.2"/>
    <row r="291" ht="14.45" customHeight="1" x14ac:dyDescent="0.2"/>
    <row r="292" ht="14.45" customHeight="1" x14ac:dyDescent="0.2"/>
    <row r="293" ht="14.45" customHeight="1" x14ac:dyDescent="0.2"/>
    <row r="294" ht="14.45" customHeight="1" x14ac:dyDescent="0.2"/>
    <row r="295" ht="14.45" customHeight="1" x14ac:dyDescent="0.2"/>
    <row r="296" ht="14.45" customHeight="1" x14ac:dyDescent="0.2"/>
    <row r="297" ht="14.45" customHeight="1" x14ac:dyDescent="0.2"/>
    <row r="298" ht="14.45" customHeight="1" x14ac:dyDescent="0.2"/>
    <row r="299" ht="14.45" customHeight="1" x14ac:dyDescent="0.2"/>
    <row r="300" ht="14.45" customHeight="1" x14ac:dyDescent="0.2"/>
    <row r="301" ht="14.45" customHeight="1" x14ac:dyDescent="0.2"/>
    <row r="302" ht="14.45" customHeight="1" x14ac:dyDescent="0.2"/>
    <row r="303" ht="14.45" customHeight="1" x14ac:dyDescent="0.2"/>
    <row r="304" ht="14.45" customHeight="1" x14ac:dyDescent="0.2"/>
    <row r="305" ht="14.45" customHeight="1" x14ac:dyDescent="0.2"/>
    <row r="306" ht="14.45" customHeight="1" x14ac:dyDescent="0.2"/>
    <row r="307" ht="14.45" customHeight="1" x14ac:dyDescent="0.2"/>
    <row r="308" ht="14.45" customHeight="1" x14ac:dyDescent="0.2"/>
    <row r="309" ht="14.45" customHeight="1" x14ac:dyDescent="0.2"/>
    <row r="310" ht="14.45" customHeight="1" x14ac:dyDescent="0.2"/>
    <row r="311" ht="14.45" customHeight="1" x14ac:dyDescent="0.2"/>
    <row r="312" ht="14.45" customHeight="1" x14ac:dyDescent="0.2"/>
    <row r="313" ht="14.45" customHeight="1" x14ac:dyDescent="0.2"/>
    <row r="314" ht="14.45" customHeight="1" x14ac:dyDescent="0.2"/>
    <row r="315" ht="14.45" customHeight="1" x14ac:dyDescent="0.2"/>
    <row r="316" ht="14.45" customHeight="1" x14ac:dyDescent="0.2"/>
    <row r="317" ht="14.45" customHeight="1" x14ac:dyDescent="0.2"/>
    <row r="318" ht="14.45" customHeight="1" x14ac:dyDescent="0.2"/>
    <row r="319" ht="14.45" customHeight="1" x14ac:dyDescent="0.2"/>
    <row r="320" ht="14.45" customHeight="1" x14ac:dyDescent="0.2"/>
    <row r="321" ht="14.45" customHeight="1" x14ac:dyDescent="0.2"/>
    <row r="322" ht="14.45" customHeight="1" x14ac:dyDescent="0.2"/>
    <row r="323" ht="14.45" customHeight="1" x14ac:dyDescent="0.2"/>
    <row r="324" ht="14.45" customHeight="1" x14ac:dyDescent="0.2"/>
    <row r="325" ht="14.45" customHeight="1" x14ac:dyDescent="0.2"/>
    <row r="326" ht="14.45" customHeight="1" x14ac:dyDescent="0.2"/>
    <row r="327" ht="14.45" customHeight="1" x14ac:dyDescent="0.2"/>
    <row r="328" ht="14.45" customHeight="1" x14ac:dyDescent="0.2"/>
    <row r="329" ht="14.45" customHeight="1" x14ac:dyDescent="0.2"/>
    <row r="330" ht="14.45" customHeight="1" x14ac:dyDescent="0.2"/>
    <row r="331" ht="14.45" customHeight="1" x14ac:dyDescent="0.2"/>
    <row r="332" ht="14.45" customHeight="1" x14ac:dyDescent="0.2"/>
    <row r="333" ht="14.45" customHeight="1" x14ac:dyDescent="0.2"/>
    <row r="334" ht="14.45" customHeight="1" x14ac:dyDescent="0.2"/>
    <row r="335" ht="14.45" customHeight="1" x14ac:dyDescent="0.2"/>
    <row r="336" ht="14.45" customHeight="1" x14ac:dyDescent="0.2"/>
    <row r="337" ht="14.45" customHeight="1" x14ac:dyDescent="0.2"/>
    <row r="338" ht="14.45" customHeight="1" x14ac:dyDescent="0.2"/>
    <row r="339" ht="14.45" customHeight="1" x14ac:dyDescent="0.2"/>
    <row r="340" ht="14.45" customHeight="1" x14ac:dyDescent="0.2"/>
    <row r="341" ht="14.45" customHeight="1" x14ac:dyDescent="0.2"/>
    <row r="342" ht="14.45" customHeight="1" x14ac:dyDescent="0.2"/>
    <row r="343" ht="14.45" customHeight="1" x14ac:dyDescent="0.2"/>
    <row r="344" ht="14.45" customHeight="1" x14ac:dyDescent="0.2"/>
    <row r="345" ht="14.45" customHeight="1" x14ac:dyDescent="0.2"/>
    <row r="346" ht="14.45" customHeight="1" x14ac:dyDescent="0.2"/>
    <row r="347" ht="14.45" customHeight="1" x14ac:dyDescent="0.2"/>
    <row r="348" ht="14.45" customHeight="1" x14ac:dyDescent="0.2"/>
    <row r="349" ht="14.45" customHeight="1" x14ac:dyDescent="0.2"/>
    <row r="350" ht="14.45" customHeight="1" x14ac:dyDescent="0.2"/>
    <row r="351" ht="14.45" customHeight="1" x14ac:dyDescent="0.2"/>
    <row r="352" ht="14.45" customHeight="1" x14ac:dyDescent="0.2"/>
    <row r="353" ht="14.45" customHeight="1" x14ac:dyDescent="0.2"/>
    <row r="354" ht="14.45" customHeight="1" x14ac:dyDescent="0.2"/>
    <row r="355" ht="14.45" customHeight="1" x14ac:dyDescent="0.2"/>
    <row r="356" ht="14.45" customHeight="1" x14ac:dyDescent="0.2"/>
    <row r="357" ht="14.45" customHeight="1" x14ac:dyDescent="0.2"/>
    <row r="358" ht="14.45" customHeight="1" x14ac:dyDescent="0.2"/>
    <row r="359" ht="14.45" customHeight="1" x14ac:dyDescent="0.2"/>
    <row r="360" ht="14.45" customHeight="1" x14ac:dyDescent="0.2"/>
    <row r="361" ht="14.45" customHeight="1" x14ac:dyDescent="0.2"/>
    <row r="362" ht="14.45" customHeight="1" x14ac:dyDescent="0.2"/>
    <row r="363" ht="14.45" customHeight="1" x14ac:dyDescent="0.2"/>
    <row r="364" ht="14.45" customHeight="1" x14ac:dyDescent="0.2"/>
    <row r="365" ht="14.45" customHeight="1" x14ac:dyDescent="0.2"/>
    <row r="366" ht="14.45" customHeight="1" x14ac:dyDescent="0.2"/>
    <row r="367" ht="14.45" customHeight="1" x14ac:dyDescent="0.2"/>
    <row r="368" ht="14.45" customHeight="1" x14ac:dyDescent="0.2"/>
    <row r="369" ht="14.45" customHeight="1" x14ac:dyDescent="0.2"/>
    <row r="370" ht="14.45" customHeight="1" x14ac:dyDescent="0.2"/>
    <row r="371" ht="14.45" customHeight="1" x14ac:dyDescent="0.2"/>
    <row r="372" ht="14.45" customHeight="1" x14ac:dyDescent="0.2"/>
    <row r="373" ht="14.45" customHeight="1" x14ac:dyDescent="0.2"/>
    <row r="374" ht="14.45" customHeight="1" x14ac:dyDescent="0.2"/>
    <row r="375" ht="14.45" customHeight="1" x14ac:dyDescent="0.2"/>
    <row r="376" ht="14.45" customHeight="1" x14ac:dyDescent="0.2"/>
    <row r="377" ht="14.45" customHeight="1" x14ac:dyDescent="0.2"/>
    <row r="378" ht="14.45" customHeight="1" x14ac:dyDescent="0.2"/>
    <row r="379" ht="14.45" customHeight="1" x14ac:dyDescent="0.2"/>
    <row r="380" ht="14.45" customHeight="1" x14ac:dyDescent="0.2"/>
    <row r="381" ht="14.45" customHeight="1" x14ac:dyDescent="0.2"/>
    <row r="382" ht="14.45" customHeight="1" x14ac:dyDescent="0.2"/>
    <row r="383" ht="14.45" customHeight="1" x14ac:dyDescent="0.2"/>
    <row r="384" ht="14.45" customHeight="1" x14ac:dyDescent="0.2"/>
    <row r="385" ht="14.45" customHeight="1" x14ac:dyDescent="0.2"/>
    <row r="386" ht="14.45" customHeight="1" x14ac:dyDescent="0.2"/>
    <row r="387" ht="14.45" customHeight="1" x14ac:dyDescent="0.2"/>
    <row r="388" ht="14.45" customHeight="1" x14ac:dyDescent="0.2"/>
    <row r="389" ht="14.45" customHeight="1" x14ac:dyDescent="0.2"/>
    <row r="390" ht="14.45" customHeight="1" x14ac:dyDescent="0.2"/>
    <row r="391" ht="14.45" customHeight="1" x14ac:dyDescent="0.2"/>
    <row r="392" ht="14.45" customHeight="1" x14ac:dyDescent="0.2"/>
    <row r="393" ht="14.45" customHeight="1" x14ac:dyDescent="0.2"/>
    <row r="394" ht="14.45" customHeight="1" x14ac:dyDescent="0.2"/>
    <row r="395" ht="14.45" customHeight="1" x14ac:dyDescent="0.2"/>
    <row r="396" ht="14.45" customHeight="1" x14ac:dyDescent="0.2"/>
    <row r="397" ht="14.45" customHeight="1" x14ac:dyDescent="0.2"/>
    <row r="398" ht="14.45" customHeight="1" x14ac:dyDescent="0.2"/>
    <row r="399" ht="14.45" customHeight="1" x14ac:dyDescent="0.2"/>
    <row r="400" ht="14.45" customHeight="1" x14ac:dyDescent="0.2"/>
    <row r="401" ht="14.45" customHeight="1" x14ac:dyDescent="0.2"/>
    <row r="402" ht="14.45" customHeight="1" x14ac:dyDescent="0.2"/>
    <row r="403" ht="14.45" customHeight="1" x14ac:dyDescent="0.2"/>
    <row r="404" ht="14.45" customHeight="1" x14ac:dyDescent="0.2"/>
    <row r="405" ht="14.45" customHeight="1" x14ac:dyDescent="0.2"/>
    <row r="406" ht="14.45" customHeight="1" x14ac:dyDescent="0.2"/>
    <row r="407" ht="14.45" customHeight="1" x14ac:dyDescent="0.2"/>
    <row r="408" ht="14.45" customHeight="1" x14ac:dyDescent="0.2"/>
    <row r="409" ht="14.45" customHeight="1" x14ac:dyDescent="0.2"/>
    <row r="410" ht="14.45" customHeight="1" x14ac:dyDescent="0.2"/>
    <row r="411" ht="14.45" customHeight="1" x14ac:dyDescent="0.2"/>
    <row r="412" ht="14.45" customHeight="1" x14ac:dyDescent="0.2"/>
    <row r="413" ht="14.45" customHeight="1" x14ac:dyDescent="0.2"/>
    <row r="414" ht="14.45" customHeight="1" x14ac:dyDescent="0.2"/>
    <row r="415" ht="14.45" customHeight="1" x14ac:dyDescent="0.2"/>
    <row r="416" ht="14.45" customHeight="1" x14ac:dyDescent="0.2"/>
    <row r="417" ht="14.45" customHeight="1" x14ac:dyDescent="0.2"/>
    <row r="418" ht="14.45" customHeight="1" x14ac:dyDescent="0.2"/>
    <row r="419" ht="14.45" customHeight="1" x14ac:dyDescent="0.2"/>
    <row r="420" ht="14.45" customHeight="1" x14ac:dyDescent="0.2"/>
    <row r="421" ht="14.45" customHeight="1" x14ac:dyDescent="0.2"/>
    <row r="422" ht="14.45" customHeight="1" x14ac:dyDescent="0.2"/>
    <row r="423" ht="14.45" customHeight="1" x14ac:dyDescent="0.2"/>
    <row r="424" ht="14.45" customHeight="1" x14ac:dyDescent="0.2"/>
    <row r="425" ht="14.45" customHeight="1" x14ac:dyDescent="0.2"/>
    <row r="426" ht="14.45" customHeight="1" x14ac:dyDescent="0.2"/>
    <row r="427" ht="14.45" customHeight="1" x14ac:dyDescent="0.2"/>
    <row r="428" ht="14.45" customHeight="1" x14ac:dyDescent="0.2"/>
    <row r="429" ht="14.45" customHeight="1" x14ac:dyDescent="0.2"/>
    <row r="430" ht="14.45" customHeight="1" x14ac:dyDescent="0.2"/>
    <row r="431" ht="14.45" customHeight="1" x14ac:dyDescent="0.2"/>
    <row r="432" ht="14.45" customHeight="1" x14ac:dyDescent="0.2"/>
    <row r="433" ht="14.45" customHeight="1" x14ac:dyDescent="0.2"/>
    <row r="434" ht="14.45" customHeight="1" x14ac:dyDescent="0.2"/>
    <row r="435" ht="14.45" customHeight="1" x14ac:dyDescent="0.2"/>
    <row r="436" ht="14.45" customHeight="1" x14ac:dyDescent="0.2"/>
    <row r="437" ht="14.45" customHeight="1" x14ac:dyDescent="0.2"/>
    <row r="438" ht="14.45" customHeight="1" x14ac:dyDescent="0.2"/>
    <row r="439" ht="14.45" customHeight="1" x14ac:dyDescent="0.2"/>
    <row r="440" ht="14.45" customHeight="1" x14ac:dyDescent="0.2"/>
    <row r="441" ht="14.45" customHeight="1" x14ac:dyDescent="0.2"/>
    <row r="442" ht="14.45" customHeight="1" x14ac:dyDescent="0.2"/>
    <row r="443" ht="14.45" customHeight="1" x14ac:dyDescent="0.2"/>
    <row r="444" ht="14.45" customHeight="1" x14ac:dyDescent="0.2"/>
    <row r="445" ht="14.45" customHeight="1" x14ac:dyDescent="0.2"/>
    <row r="446" ht="14.45" customHeight="1" x14ac:dyDescent="0.2"/>
    <row r="447" ht="14.45" customHeight="1" x14ac:dyDescent="0.2"/>
    <row r="448" ht="14.45" customHeight="1" x14ac:dyDescent="0.2"/>
    <row r="449" ht="14.45" customHeight="1" x14ac:dyDescent="0.2"/>
    <row r="450" ht="14.45" customHeight="1" x14ac:dyDescent="0.2"/>
    <row r="451" ht="14.45" customHeight="1" x14ac:dyDescent="0.2"/>
    <row r="452" ht="14.45" customHeight="1" x14ac:dyDescent="0.2"/>
    <row r="453" ht="14.45" customHeight="1" x14ac:dyDescent="0.2"/>
    <row r="454" ht="14.45" customHeight="1" x14ac:dyDescent="0.2"/>
    <row r="455" ht="14.45" customHeight="1" x14ac:dyDescent="0.2"/>
    <row r="456" ht="14.45" customHeight="1" x14ac:dyDescent="0.2"/>
    <row r="457" ht="14.45" customHeight="1" x14ac:dyDescent="0.2"/>
    <row r="458" ht="14.45" customHeight="1" x14ac:dyDescent="0.2"/>
    <row r="459" ht="14.45" customHeight="1" x14ac:dyDescent="0.2"/>
    <row r="460" ht="14.45" customHeight="1" x14ac:dyDescent="0.2"/>
    <row r="461" ht="14.45" customHeight="1" x14ac:dyDescent="0.2"/>
    <row r="462" ht="14.45" customHeight="1" x14ac:dyDescent="0.2"/>
    <row r="463" ht="14.45" customHeight="1" x14ac:dyDescent="0.2"/>
    <row r="464" ht="14.45" customHeight="1" x14ac:dyDescent="0.2"/>
    <row r="465" ht="14.45" customHeight="1" x14ac:dyDescent="0.2"/>
    <row r="466" ht="14.45" customHeight="1" x14ac:dyDescent="0.2"/>
    <row r="467" ht="14.45" customHeight="1" x14ac:dyDescent="0.2"/>
    <row r="468" ht="14.45" customHeight="1" x14ac:dyDescent="0.2"/>
    <row r="469" ht="14.45" customHeight="1" x14ac:dyDescent="0.2"/>
    <row r="470" ht="14.45" customHeight="1" x14ac:dyDescent="0.2"/>
    <row r="471" ht="14.45" customHeight="1" x14ac:dyDescent="0.2"/>
    <row r="472" ht="14.45" customHeight="1" x14ac:dyDescent="0.2"/>
    <row r="473" ht="14.45" customHeight="1" x14ac:dyDescent="0.2"/>
    <row r="474" ht="14.45" customHeight="1" x14ac:dyDescent="0.2"/>
    <row r="475" ht="14.45" customHeight="1" x14ac:dyDescent="0.2"/>
    <row r="476" ht="14.45" customHeight="1" x14ac:dyDescent="0.2"/>
    <row r="477" ht="14.45" customHeight="1" x14ac:dyDescent="0.2"/>
    <row r="478" ht="14.45" customHeight="1" x14ac:dyDescent="0.2"/>
    <row r="479" ht="14.45" customHeight="1" x14ac:dyDescent="0.2"/>
    <row r="480" ht="14.45" customHeight="1" x14ac:dyDescent="0.2"/>
    <row r="481" ht="14.45" customHeight="1" x14ac:dyDescent="0.2"/>
    <row r="482" ht="14.45" customHeight="1" x14ac:dyDescent="0.2"/>
    <row r="483" ht="14.45" customHeight="1" x14ac:dyDescent="0.2"/>
    <row r="484" ht="14.45" customHeight="1" x14ac:dyDescent="0.2"/>
    <row r="485" ht="14.45" customHeight="1" x14ac:dyDescent="0.2"/>
    <row r="486" ht="14.45" customHeight="1" x14ac:dyDescent="0.2"/>
    <row r="487" ht="14.45" customHeight="1" x14ac:dyDescent="0.2"/>
    <row r="488" ht="14.45" customHeight="1" x14ac:dyDescent="0.2"/>
    <row r="489" ht="14.45" customHeight="1" x14ac:dyDescent="0.2"/>
    <row r="490" ht="14.45" customHeight="1" x14ac:dyDescent="0.2"/>
    <row r="491" ht="14.45" customHeight="1" x14ac:dyDescent="0.2"/>
    <row r="492" ht="14.45" customHeight="1" x14ac:dyDescent="0.2"/>
    <row r="493" ht="14.45" customHeight="1" x14ac:dyDescent="0.2"/>
    <row r="494" ht="14.45" customHeight="1" x14ac:dyDescent="0.2"/>
    <row r="495" ht="14.45" customHeight="1" x14ac:dyDescent="0.2"/>
    <row r="496" ht="14.45" customHeight="1" x14ac:dyDescent="0.2"/>
    <row r="497" ht="14.45" customHeight="1" x14ac:dyDescent="0.2"/>
    <row r="498" ht="14.45" customHeight="1" x14ac:dyDescent="0.2"/>
    <row r="499" ht="14.45" customHeight="1" x14ac:dyDescent="0.2"/>
    <row r="500" ht="14.45" customHeight="1" x14ac:dyDescent="0.2"/>
    <row r="501" ht="14.45" customHeight="1" x14ac:dyDescent="0.2"/>
    <row r="502" ht="14.45" customHeight="1" x14ac:dyDescent="0.2"/>
    <row r="503" ht="14.45" customHeight="1" x14ac:dyDescent="0.2"/>
    <row r="504" ht="14.45" customHeight="1" x14ac:dyDescent="0.2"/>
    <row r="505" ht="14.45" customHeight="1" x14ac:dyDescent="0.2"/>
    <row r="506" ht="14.45" customHeight="1" x14ac:dyDescent="0.2"/>
    <row r="507" ht="14.45" customHeight="1" x14ac:dyDescent="0.2"/>
    <row r="508" ht="14.45" customHeight="1" x14ac:dyDescent="0.2"/>
    <row r="509" ht="14.45" customHeight="1" x14ac:dyDescent="0.2"/>
    <row r="510" ht="14.45" customHeight="1" x14ac:dyDescent="0.2"/>
    <row r="511" ht="14.45" customHeight="1" x14ac:dyDescent="0.2"/>
    <row r="512" ht="14.45" customHeight="1" x14ac:dyDescent="0.2"/>
    <row r="513" ht="14.45" customHeight="1" x14ac:dyDescent="0.2"/>
    <row r="514" ht="14.45" customHeight="1" x14ac:dyDescent="0.2"/>
    <row r="515" ht="14.45" customHeight="1" x14ac:dyDescent="0.2"/>
    <row r="516" ht="14.45" customHeight="1" x14ac:dyDescent="0.2"/>
    <row r="517" ht="14.45" customHeight="1" x14ac:dyDescent="0.2"/>
    <row r="518" ht="14.45" customHeight="1" x14ac:dyDescent="0.2"/>
    <row r="519" ht="14.45" customHeight="1" x14ac:dyDescent="0.2"/>
    <row r="520" ht="14.45" customHeight="1" x14ac:dyDescent="0.2"/>
    <row r="521" ht="14.45" customHeight="1" x14ac:dyDescent="0.2"/>
    <row r="522" ht="14.45" customHeight="1" x14ac:dyDescent="0.2"/>
    <row r="523" ht="14.45" customHeight="1" x14ac:dyDescent="0.2"/>
    <row r="524" ht="14.45" customHeight="1" x14ac:dyDescent="0.2"/>
    <row r="525" ht="14.45" customHeight="1" x14ac:dyDescent="0.2"/>
    <row r="526" ht="14.45" customHeight="1" x14ac:dyDescent="0.2"/>
    <row r="527" ht="14.45" customHeight="1" x14ac:dyDescent="0.2"/>
    <row r="528" ht="14.45" customHeight="1" x14ac:dyDescent="0.2"/>
    <row r="529" ht="14.45" customHeight="1" x14ac:dyDescent="0.2"/>
    <row r="530" ht="14.45" customHeight="1" x14ac:dyDescent="0.2"/>
    <row r="531" ht="14.45" customHeight="1" x14ac:dyDescent="0.2"/>
    <row r="532" ht="14.45" customHeight="1" x14ac:dyDescent="0.2"/>
    <row r="533" ht="14.45" customHeight="1" x14ac:dyDescent="0.2"/>
    <row r="534" ht="14.45" customHeight="1" x14ac:dyDescent="0.2"/>
    <row r="535" ht="14.45" customHeight="1" x14ac:dyDescent="0.2"/>
    <row r="536" ht="14.45" customHeight="1" x14ac:dyDescent="0.2"/>
    <row r="537" ht="14.45" customHeight="1" x14ac:dyDescent="0.2"/>
    <row r="538" ht="14.45" customHeight="1" x14ac:dyDescent="0.2"/>
    <row r="539" ht="14.45" customHeight="1" x14ac:dyDescent="0.2"/>
    <row r="540" ht="14.45" customHeight="1" x14ac:dyDescent="0.2"/>
    <row r="541" ht="14.45" customHeight="1" x14ac:dyDescent="0.2"/>
    <row r="542" ht="14.45" customHeight="1" x14ac:dyDescent="0.2"/>
    <row r="543" ht="14.45" customHeight="1" x14ac:dyDescent="0.2"/>
    <row r="544" ht="14.45" customHeight="1" x14ac:dyDescent="0.2"/>
    <row r="545" ht="14.45" customHeight="1" x14ac:dyDescent="0.2"/>
    <row r="546" ht="14.45" customHeight="1" x14ac:dyDescent="0.2"/>
    <row r="547" ht="14.45" customHeight="1" x14ac:dyDescent="0.2"/>
    <row r="548" ht="14.45" customHeight="1" x14ac:dyDescent="0.2"/>
    <row r="549" ht="14.45" customHeight="1" x14ac:dyDescent="0.2"/>
    <row r="550" ht="14.45" customHeight="1" x14ac:dyDescent="0.2"/>
    <row r="551" ht="14.45" customHeight="1" x14ac:dyDescent="0.2"/>
    <row r="552" ht="14.45" customHeight="1" x14ac:dyDescent="0.2"/>
    <row r="553" ht="14.45" customHeight="1" x14ac:dyDescent="0.2"/>
    <row r="554" ht="14.45" customHeight="1" x14ac:dyDescent="0.2"/>
    <row r="555" ht="14.45" customHeight="1" x14ac:dyDescent="0.2"/>
    <row r="556" ht="14.45" customHeight="1" x14ac:dyDescent="0.2"/>
    <row r="557" ht="14.45" customHeight="1" x14ac:dyDescent="0.2"/>
    <row r="558" ht="14.45" customHeight="1" x14ac:dyDescent="0.2"/>
    <row r="559" ht="14.45" customHeight="1" x14ac:dyDescent="0.2"/>
    <row r="560" ht="14.45" customHeight="1" x14ac:dyDescent="0.2"/>
    <row r="561" ht="14.45" customHeight="1" x14ac:dyDescent="0.2"/>
    <row r="562" ht="14.45" customHeight="1" x14ac:dyDescent="0.2"/>
    <row r="563" ht="14.45" customHeight="1" x14ac:dyDescent="0.2"/>
    <row r="564" ht="14.45" customHeight="1" x14ac:dyDescent="0.2"/>
    <row r="565" ht="14.45" customHeight="1" x14ac:dyDescent="0.2"/>
    <row r="566" ht="14.45" customHeight="1" x14ac:dyDescent="0.2"/>
    <row r="567" ht="14.45" customHeight="1" x14ac:dyDescent="0.2"/>
    <row r="568" ht="14.45" customHeight="1" x14ac:dyDescent="0.2"/>
    <row r="569" ht="14.45" customHeight="1" x14ac:dyDescent="0.2"/>
    <row r="570" ht="14.45" customHeight="1" x14ac:dyDescent="0.2"/>
    <row r="571" ht="14.45" customHeight="1" x14ac:dyDescent="0.2"/>
    <row r="572" ht="14.45" customHeight="1" x14ac:dyDescent="0.2"/>
    <row r="573" ht="14.45" customHeight="1" x14ac:dyDescent="0.2"/>
    <row r="574" ht="14.45" customHeight="1" x14ac:dyDescent="0.2"/>
    <row r="575" ht="14.45" customHeight="1" x14ac:dyDescent="0.2"/>
    <row r="576" ht="14.45" customHeight="1" x14ac:dyDescent="0.2"/>
    <row r="577" ht="14.45" customHeight="1" x14ac:dyDescent="0.2"/>
    <row r="578" ht="14.45" customHeight="1" x14ac:dyDescent="0.2"/>
    <row r="579" ht="14.45" customHeight="1" x14ac:dyDescent="0.2"/>
    <row r="580" ht="14.45" customHeight="1" x14ac:dyDescent="0.2"/>
    <row r="581" ht="14.45" customHeight="1" x14ac:dyDescent="0.2"/>
    <row r="582" ht="14.45" customHeight="1" x14ac:dyDescent="0.2"/>
    <row r="583" ht="14.45" customHeight="1" x14ac:dyDescent="0.2"/>
    <row r="584" ht="14.45" customHeight="1" x14ac:dyDescent="0.2"/>
    <row r="585" ht="14.45" customHeight="1" x14ac:dyDescent="0.2"/>
    <row r="586" ht="14.45" customHeight="1" x14ac:dyDescent="0.2"/>
    <row r="587" ht="14.45" customHeight="1" x14ac:dyDescent="0.2"/>
    <row r="588" ht="14.45" customHeight="1" x14ac:dyDescent="0.2"/>
    <row r="589" ht="14.45" customHeight="1" x14ac:dyDescent="0.2"/>
    <row r="590" ht="14.45" customHeight="1" x14ac:dyDescent="0.2"/>
    <row r="591" ht="14.45" customHeight="1" x14ac:dyDescent="0.2"/>
    <row r="592" ht="14.45" customHeight="1" x14ac:dyDescent="0.2"/>
    <row r="593" ht="14.45" customHeight="1" x14ac:dyDescent="0.2"/>
    <row r="594" ht="14.45" customHeight="1" x14ac:dyDescent="0.2"/>
    <row r="595" ht="14.45" customHeight="1" x14ac:dyDescent="0.2"/>
    <row r="596" ht="14.45" customHeight="1" x14ac:dyDescent="0.2"/>
    <row r="597" ht="14.45" customHeight="1" x14ac:dyDescent="0.2"/>
    <row r="598" ht="14.45" customHeight="1" x14ac:dyDescent="0.2"/>
    <row r="599" ht="14.45" customHeight="1" x14ac:dyDescent="0.2"/>
    <row r="600" ht="14.45" customHeight="1" x14ac:dyDescent="0.2"/>
    <row r="601" ht="14.45" customHeight="1" x14ac:dyDescent="0.2"/>
    <row r="602" ht="14.45" customHeight="1" x14ac:dyDescent="0.2"/>
    <row r="603" ht="14.45" customHeight="1" x14ac:dyDescent="0.2"/>
    <row r="604" ht="14.45" customHeight="1" x14ac:dyDescent="0.2"/>
    <row r="605" ht="14.45" customHeight="1" x14ac:dyDescent="0.2"/>
    <row r="606" ht="14.45" customHeight="1" x14ac:dyDescent="0.2"/>
    <row r="607" ht="14.45" customHeight="1" x14ac:dyDescent="0.2"/>
    <row r="608" ht="14.45" customHeight="1" x14ac:dyDescent="0.2"/>
    <row r="609" ht="14.45" customHeight="1" x14ac:dyDescent="0.2"/>
    <row r="610" ht="14.45" customHeight="1" x14ac:dyDescent="0.2"/>
    <row r="611" ht="14.45" customHeight="1" x14ac:dyDescent="0.2"/>
    <row r="612" ht="14.45" customHeight="1" x14ac:dyDescent="0.2"/>
    <row r="613" ht="14.45" customHeight="1" x14ac:dyDescent="0.2"/>
    <row r="614" ht="14.45" customHeight="1" x14ac:dyDescent="0.2"/>
    <row r="615" ht="14.45" customHeight="1" x14ac:dyDescent="0.2"/>
    <row r="616" ht="14.45" customHeight="1" x14ac:dyDescent="0.2"/>
    <row r="617" ht="14.45" customHeight="1" x14ac:dyDescent="0.2"/>
    <row r="618" ht="14.45" customHeight="1" x14ac:dyDescent="0.2"/>
    <row r="619" ht="14.45" customHeight="1" x14ac:dyDescent="0.2"/>
    <row r="620" ht="14.45" customHeight="1" x14ac:dyDescent="0.2"/>
    <row r="621" ht="14.45" customHeight="1" x14ac:dyDescent="0.2"/>
    <row r="622" ht="14.45" customHeight="1" x14ac:dyDescent="0.2"/>
    <row r="623" ht="14.45" customHeight="1" x14ac:dyDescent="0.2"/>
    <row r="624" ht="14.45" customHeight="1" x14ac:dyDescent="0.2"/>
    <row r="625" ht="14.45" customHeight="1" x14ac:dyDescent="0.2"/>
    <row r="626" ht="14.45" customHeight="1" x14ac:dyDescent="0.2"/>
    <row r="627" ht="14.45" customHeight="1" x14ac:dyDescent="0.2"/>
    <row r="628" ht="14.45" customHeight="1" x14ac:dyDescent="0.2"/>
    <row r="629" ht="14.45" customHeight="1" x14ac:dyDescent="0.2"/>
    <row r="630" ht="14.45" customHeight="1" x14ac:dyDescent="0.2"/>
    <row r="631" ht="14.45" customHeight="1" x14ac:dyDescent="0.2"/>
    <row r="632" ht="14.45" customHeight="1" x14ac:dyDescent="0.2"/>
    <row r="633" ht="14.45" customHeight="1" x14ac:dyDescent="0.2"/>
    <row r="634" ht="14.45" customHeight="1" x14ac:dyDescent="0.2"/>
    <row r="635" ht="14.45" customHeight="1" x14ac:dyDescent="0.2"/>
    <row r="636" ht="14.45" customHeight="1" x14ac:dyDescent="0.2"/>
    <row r="637" ht="14.45" customHeight="1" x14ac:dyDescent="0.2"/>
    <row r="638" ht="14.45" customHeight="1" x14ac:dyDescent="0.2"/>
    <row r="639" ht="14.45" customHeight="1" x14ac:dyDescent="0.2"/>
    <row r="640" ht="14.45" customHeight="1" x14ac:dyDescent="0.2"/>
    <row r="641" ht="14.45" customHeight="1" x14ac:dyDescent="0.2"/>
    <row r="642" ht="14.45" customHeight="1" x14ac:dyDescent="0.2"/>
    <row r="643" ht="14.45" customHeight="1" x14ac:dyDescent="0.2"/>
    <row r="644" ht="14.45" customHeight="1" x14ac:dyDescent="0.2"/>
    <row r="645" ht="14.45" customHeight="1" x14ac:dyDescent="0.2"/>
    <row r="646" ht="14.45" customHeight="1" x14ac:dyDescent="0.2"/>
    <row r="647" ht="14.45" customHeight="1" x14ac:dyDescent="0.2"/>
    <row r="648" ht="14.45" customHeight="1" x14ac:dyDescent="0.2"/>
    <row r="649" ht="14.45" customHeight="1" x14ac:dyDescent="0.2"/>
    <row r="650" ht="14.45" customHeight="1" x14ac:dyDescent="0.2"/>
    <row r="651" ht="14.45" customHeight="1" x14ac:dyDescent="0.2"/>
    <row r="652" ht="14.45" customHeight="1" x14ac:dyDescent="0.2"/>
    <row r="653" ht="14.45" customHeight="1" x14ac:dyDescent="0.2"/>
    <row r="654" ht="14.45" customHeight="1" x14ac:dyDescent="0.2"/>
    <row r="655" ht="14.45" customHeight="1" x14ac:dyDescent="0.2"/>
    <row r="656" ht="14.45" customHeight="1" x14ac:dyDescent="0.2"/>
    <row r="657" ht="14.45" customHeight="1" x14ac:dyDescent="0.2"/>
    <row r="658" ht="14.45" customHeight="1" x14ac:dyDescent="0.2"/>
    <row r="659" ht="14.45" customHeight="1" x14ac:dyDescent="0.2"/>
    <row r="660" ht="14.45" customHeight="1" x14ac:dyDescent="0.2"/>
    <row r="661" ht="14.45" customHeight="1" x14ac:dyDescent="0.2"/>
    <row r="662" ht="14.45" customHeight="1" x14ac:dyDescent="0.2"/>
    <row r="663" ht="14.45" customHeight="1" x14ac:dyDescent="0.2"/>
    <row r="664" ht="14.45" customHeight="1" x14ac:dyDescent="0.2"/>
    <row r="665" ht="14.45" customHeight="1" x14ac:dyDescent="0.2"/>
    <row r="666" ht="14.45" customHeight="1" x14ac:dyDescent="0.2"/>
    <row r="667" ht="14.45" customHeight="1" x14ac:dyDescent="0.2"/>
    <row r="668" ht="14.45" customHeight="1" x14ac:dyDescent="0.2"/>
    <row r="669" ht="14.45" customHeight="1" x14ac:dyDescent="0.2"/>
    <row r="670" ht="14.45" customHeight="1" x14ac:dyDescent="0.2"/>
    <row r="671" ht="14.45" customHeight="1" x14ac:dyDescent="0.2"/>
    <row r="672" ht="14.45" customHeight="1" x14ac:dyDescent="0.2"/>
    <row r="673" ht="14.45" customHeight="1" x14ac:dyDescent="0.2"/>
    <row r="674" ht="14.45" customHeight="1" x14ac:dyDescent="0.2"/>
    <row r="675" ht="14.45" customHeight="1" x14ac:dyDescent="0.2"/>
    <row r="676" ht="14.45" customHeight="1" x14ac:dyDescent="0.2"/>
    <row r="677" ht="14.45" customHeight="1" x14ac:dyDescent="0.2"/>
    <row r="678" ht="14.45" customHeight="1" x14ac:dyDescent="0.2"/>
    <row r="679" ht="14.45" customHeight="1" x14ac:dyDescent="0.2"/>
    <row r="680" ht="14.45" customHeight="1" x14ac:dyDescent="0.2"/>
    <row r="681" ht="14.45" customHeight="1" x14ac:dyDescent="0.2"/>
    <row r="682" ht="14.45" customHeight="1" x14ac:dyDescent="0.2"/>
    <row r="683" ht="14.45" customHeight="1" x14ac:dyDescent="0.2"/>
    <row r="684" ht="14.45" customHeight="1" x14ac:dyDescent="0.2"/>
    <row r="685" ht="14.45" customHeight="1" x14ac:dyDescent="0.2"/>
    <row r="686" ht="14.45" customHeight="1" x14ac:dyDescent="0.2"/>
    <row r="687" ht="14.45" customHeight="1" x14ac:dyDescent="0.2"/>
    <row r="688" ht="14.45" customHeight="1" x14ac:dyDescent="0.2"/>
    <row r="689" ht="14.45" customHeight="1" x14ac:dyDescent="0.2"/>
    <row r="690" ht="14.45" customHeight="1" x14ac:dyDescent="0.2"/>
    <row r="691" ht="14.45" customHeight="1" x14ac:dyDescent="0.2"/>
    <row r="692" ht="14.45" customHeight="1" x14ac:dyDescent="0.2"/>
    <row r="693" ht="14.45" customHeight="1" x14ac:dyDescent="0.2"/>
    <row r="694" ht="14.45" customHeight="1" x14ac:dyDescent="0.2"/>
    <row r="695" ht="14.45" customHeight="1" x14ac:dyDescent="0.2"/>
    <row r="696" ht="14.45" customHeight="1" x14ac:dyDescent="0.2"/>
    <row r="697" ht="14.45" customHeight="1" x14ac:dyDescent="0.2"/>
    <row r="698" ht="14.45" customHeight="1" x14ac:dyDescent="0.2"/>
    <row r="699" ht="14.45" customHeight="1" x14ac:dyDescent="0.2"/>
    <row r="700" ht="14.45" customHeight="1" x14ac:dyDescent="0.2"/>
    <row r="701" ht="14.45" customHeight="1" x14ac:dyDescent="0.2"/>
    <row r="702" ht="14.45" customHeight="1" x14ac:dyDescent="0.2"/>
    <row r="703" ht="14.45" customHeight="1" x14ac:dyDescent="0.2"/>
    <row r="704" ht="14.45" customHeight="1" x14ac:dyDescent="0.2"/>
    <row r="705" ht="14.45" customHeight="1" x14ac:dyDescent="0.2"/>
    <row r="706" ht="14.45" customHeight="1" x14ac:dyDescent="0.2"/>
    <row r="707" ht="14.45" customHeight="1" x14ac:dyDescent="0.2"/>
    <row r="708" ht="14.45" customHeight="1" x14ac:dyDescent="0.2"/>
    <row r="709" ht="14.45" customHeight="1" x14ac:dyDescent="0.2"/>
    <row r="710" ht="14.45" customHeight="1" x14ac:dyDescent="0.2"/>
    <row r="711" ht="14.45" customHeight="1" x14ac:dyDescent="0.2"/>
    <row r="712" ht="14.45" customHeight="1" x14ac:dyDescent="0.2"/>
    <row r="713" ht="14.45" customHeight="1" x14ac:dyDescent="0.2"/>
    <row r="714" ht="14.45" customHeight="1" x14ac:dyDescent="0.2"/>
    <row r="715" ht="14.45" customHeight="1" x14ac:dyDescent="0.2"/>
    <row r="716" ht="14.45" customHeight="1" x14ac:dyDescent="0.2"/>
    <row r="717" ht="14.45" customHeight="1" x14ac:dyDescent="0.2"/>
    <row r="718" ht="14.45" customHeight="1" x14ac:dyDescent="0.2"/>
    <row r="719" ht="14.45" customHeight="1" x14ac:dyDescent="0.2"/>
    <row r="720" ht="14.45" customHeight="1" x14ac:dyDescent="0.2"/>
    <row r="721" ht="14.45" customHeight="1" x14ac:dyDescent="0.2"/>
    <row r="722" ht="14.45" customHeight="1" x14ac:dyDescent="0.2"/>
    <row r="723" ht="14.45" customHeight="1" x14ac:dyDescent="0.2"/>
    <row r="724" ht="14.45" customHeight="1" x14ac:dyDescent="0.2"/>
    <row r="725" ht="14.45" customHeight="1" x14ac:dyDescent="0.2"/>
    <row r="726" ht="14.45" customHeight="1" x14ac:dyDescent="0.2"/>
    <row r="727" ht="14.45" customHeight="1" x14ac:dyDescent="0.2"/>
    <row r="728" ht="14.45" customHeight="1" x14ac:dyDescent="0.2"/>
    <row r="729" ht="14.45" customHeight="1" x14ac:dyDescent="0.2"/>
    <row r="730" ht="14.45" customHeight="1" x14ac:dyDescent="0.2"/>
    <row r="731" ht="14.45" customHeight="1" x14ac:dyDescent="0.2"/>
    <row r="732" ht="14.45" customHeight="1" x14ac:dyDescent="0.2"/>
    <row r="733" ht="14.45" customHeight="1" x14ac:dyDescent="0.2"/>
    <row r="734" ht="14.45" customHeight="1" x14ac:dyDescent="0.2"/>
    <row r="735" ht="14.45" customHeight="1" x14ac:dyDescent="0.2"/>
    <row r="736" ht="14.45" customHeight="1" x14ac:dyDescent="0.2"/>
    <row r="737" ht="14.45" customHeight="1" x14ac:dyDescent="0.2"/>
    <row r="738" ht="14.45" customHeight="1" x14ac:dyDescent="0.2"/>
    <row r="739" ht="14.45" customHeight="1" x14ac:dyDescent="0.2"/>
    <row r="740" ht="14.45" customHeight="1" x14ac:dyDescent="0.2"/>
    <row r="741" ht="14.45" customHeight="1" x14ac:dyDescent="0.2"/>
    <row r="742" ht="14.45" customHeight="1" x14ac:dyDescent="0.2"/>
    <row r="743" ht="14.45" customHeight="1" x14ac:dyDescent="0.2"/>
    <row r="744" ht="14.45" customHeight="1" x14ac:dyDescent="0.2"/>
    <row r="745" ht="14.45" customHeight="1" x14ac:dyDescent="0.2"/>
    <row r="746" ht="14.45" customHeight="1" x14ac:dyDescent="0.2"/>
    <row r="747" ht="14.45" customHeight="1" x14ac:dyDescent="0.2"/>
    <row r="748" ht="14.45" customHeight="1" x14ac:dyDescent="0.2"/>
    <row r="749" ht="14.45" customHeight="1" x14ac:dyDescent="0.2"/>
    <row r="750" ht="14.45" customHeight="1" x14ac:dyDescent="0.2"/>
    <row r="751" ht="14.45" customHeight="1" x14ac:dyDescent="0.2"/>
    <row r="752" ht="14.45" customHeight="1" x14ac:dyDescent="0.2"/>
    <row r="753" ht="14.45" customHeight="1" x14ac:dyDescent="0.2"/>
    <row r="754" ht="14.45" customHeight="1" x14ac:dyDescent="0.2"/>
    <row r="755" ht="14.45" customHeight="1" x14ac:dyDescent="0.2"/>
    <row r="756" ht="14.45" customHeight="1" x14ac:dyDescent="0.2"/>
    <row r="757" ht="14.45" customHeight="1" x14ac:dyDescent="0.2"/>
    <row r="758" ht="14.45" customHeight="1" x14ac:dyDescent="0.2"/>
    <row r="759" ht="14.45" customHeight="1" x14ac:dyDescent="0.2"/>
    <row r="760" ht="14.45" customHeight="1" x14ac:dyDescent="0.2"/>
    <row r="761" ht="14.45" customHeight="1" x14ac:dyDescent="0.2"/>
    <row r="762" ht="14.45" customHeight="1" x14ac:dyDescent="0.2"/>
    <row r="763" ht="14.45" customHeight="1" x14ac:dyDescent="0.2"/>
    <row r="764" ht="14.45" customHeight="1" x14ac:dyDescent="0.2"/>
    <row r="765" ht="14.45" customHeight="1" x14ac:dyDescent="0.2"/>
    <row r="766" ht="14.45" customHeight="1" x14ac:dyDescent="0.2"/>
    <row r="767" ht="14.45" customHeight="1" x14ac:dyDescent="0.2"/>
    <row r="768" ht="14.45" customHeight="1" x14ac:dyDescent="0.2"/>
    <row r="769" ht="14.45" customHeight="1" x14ac:dyDescent="0.2"/>
    <row r="770" ht="14.45" customHeight="1" x14ac:dyDescent="0.2"/>
    <row r="771" ht="14.45" customHeight="1" x14ac:dyDescent="0.2"/>
    <row r="772" ht="14.45" customHeight="1" x14ac:dyDescent="0.2"/>
    <row r="773" ht="14.45" customHeight="1" x14ac:dyDescent="0.2"/>
    <row r="774" ht="14.45" customHeight="1" x14ac:dyDescent="0.2"/>
    <row r="775" ht="14.45" customHeight="1" x14ac:dyDescent="0.2"/>
    <row r="776" ht="14.45" customHeight="1" x14ac:dyDescent="0.2"/>
    <row r="777" ht="14.45" customHeight="1" x14ac:dyDescent="0.2"/>
    <row r="778" ht="14.45" customHeight="1" x14ac:dyDescent="0.2"/>
    <row r="779" ht="14.45" customHeight="1" x14ac:dyDescent="0.2"/>
    <row r="780" ht="14.45" customHeight="1" x14ac:dyDescent="0.2"/>
    <row r="781" ht="14.45" customHeight="1" x14ac:dyDescent="0.2"/>
    <row r="782" ht="14.45" customHeight="1" x14ac:dyDescent="0.2"/>
    <row r="783" ht="14.45" customHeight="1" x14ac:dyDescent="0.2"/>
    <row r="784" ht="14.45" customHeight="1" x14ac:dyDescent="0.2"/>
    <row r="785" ht="14.45" customHeight="1" x14ac:dyDescent="0.2"/>
    <row r="786" ht="14.45" customHeight="1" x14ac:dyDescent="0.2"/>
    <row r="787" ht="14.45" customHeight="1" x14ac:dyDescent="0.2"/>
    <row r="788" ht="14.45" customHeight="1" x14ac:dyDescent="0.2"/>
    <row r="789" ht="14.45" customHeight="1" x14ac:dyDescent="0.2"/>
    <row r="790" ht="14.45" customHeight="1" x14ac:dyDescent="0.2"/>
    <row r="791" ht="14.45" customHeight="1" x14ac:dyDescent="0.2"/>
    <row r="792" ht="14.45" customHeight="1" x14ac:dyDescent="0.2"/>
    <row r="793" ht="14.45" customHeight="1" x14ac:dyDescent="0.2"/>
    <row r="794" ht="14.45" customHeight="1" x14ac:dyDescent="0.2"/>
    <row r="795" ht="14.45" customHeight="1" x14ac:dyDescent="0.2"/>
    <row r="796" ht="14.45" customHeight="1" x14ac:dyDescent="0.2"/>
    <row r="797" ht="14.45" customHeight="1" x14ac:dyDescent="0.2"/>
    <row r="798" ht="14.45" customHeight="1" x14ac:dyDescent="0.2"/>
    <row r="799" ht="14.45" customHeight="1" x14ac:dyDescent="0.2"/>
    <row r="800" ht="14.45" customHeight="1" x14ac:dyDescent="0.2"/>
    <row r="801" ht="14.45" customHeight="1" x14ac:dyDescent="0.2"/>
    <row r="802" ht="14.45" customHeight="1" x14ac:dyDescent="0.2"/>
    <row r="803" ht="14.45" customHeight="1" x14ac:dyDescent="0.2"/>
    <row r="804" ht="14.45" customHeight="1" x14ac:dyDescent="0.2"/>
    <row r="805" ht="14.45" customHeight="1" x14ac:dyDescent="0.2"/>
    <row r="806" ht="14.45" customHeight="1" x14ac:dyDescent="0.2"/>
    <row r="807" ht="14.45" customHeight="1" x14ac:dyDescent="0.2"/>
    <row r="808" ht="14.45" customHeight="1" x14ac:dyDescent="0.2"/>
    <row r="809" ht="14.45" customHeight="1" x14ac:dyDescent="0.2"/>
    <row r="810" ht="14.45" customHeight="1" x14ac:dyDescent="0.2"/>
    <row r="811" ht="14.45" customHeight="1" x14ac:dyDescent="0.2"/>
    <row r="812" ht="14.45" customHeight="1" x14ac:dyDescent="0.2"/>
    <row r="813" ht="14.45" customHeight="1" x14ac:dyDescent="0.2"/>
    <row r="814" ht="14.45" customHeight="1" x14ac:dyDescent="0.2"/>
    <row r="815" ht="14.45" customHeight="1" x14ac:dyDescent="0.2"/>
    <row r="816" ht="14.45" customHeight="1" x14ac:dyDescent="0.2"/>
    <row r="817" ht="14.45" customHeight="1" x14ac:dyDescent="0.2"/>
    <row r="818" ht="14.45" customHeight="1" x14ac:dyDescent="0.2"/>
    <row r="819" ht="14.45" customHeight="1" x14ac:dyDescent="0.2"/>
    <row r="820" ht="14.45" customHeight="1" x14ac:dyDescent="0.2"/>
    <row r="821" ht="14.45" customHeight="1" x14ac:dyDescent="0.2"/>
    <row r="822" ht="14.45" customHeight="1" x14ac:dyDescent="0.2"/>
    <row r="823" ht="14.45" customHeight="1" x14ac:dyDescent="0.2"/>
    <row r="824" ht="14.45" customHeight="1" x14ac:dyDescent="0.2"/>
    <row r="825" ht="14.45" customHeight="1" x14ac:dyDescent="0.2"/>
    <row r="826" ht="14.45" customHeight="1" x14ac:dyDescent="0.2"/>
    <row r="827" ht="14.45" customHeight="1" x14ac:dyDescent="0.2"/>
    <row r="828" ht="14.45" customHeight="1" x14ac:dyDescent="0.2"/>
    <row r="829" ht="14.45" customHeight="1" x14ac:dyDescent="0.2"/>
    <row r="830" ht="14.45" customHeight="1" x14ac:dyDescent="0.2"/>
    <row r="831" ht="14.45" customHeight="1" x14ac:dyDescent="0.2"/>
    <row r="832" ht="14.45" customHeight="1" x14ac:dyDescent="0.2"/>
    <row r="833" ht="14.45" customHeight="1" x14ac:dyDescent="0.2"/>
    <row r="834" ht="14.45" customHeight="1" x14ac:dyDescent="0.2"/>
    <row r="835" ht="14.45" customHeight="1" x14ac:dyDescent="0.2"/>
    <row r="836" ht="14.45" customHeight="1" x14ac:dyDescent="0.2"/>
    <row r="837" ht="14.45" customHeight="1" x14ac:dyDescent="0.2"/>
    <row r="838" ht="14.45" customHeight="1" x14ac:dyDescent="0.2"/>
    <row r="839" ht="14.45" customHeight="1" x14ac:dyDescent="0.2"/>
    <row r="840" ht="14.45" customHeight="1" x14ac:dyDescent="0.2"/>
    <row r="841" ht="14.45" customHeight="1" x14ac:dyDescent="0.2"/>
    <row r="842" ht="14.45" customHeight="1" x14ac:dyDescent="0.2"/>
    <row r="843" ht="14.45" customHeight="1" x14ac:dyDescent="0.2"/>
    <row r="844" ht="14.45" customHeight="1" x14ac:dyDescent="0.2"/>
    <row r="845" ht="14.45" customHeight="1" x14ac:dyDescent="0.2"/>
    <row r="846" ht="14.45" customHeight="1" x14ac:dyDescent="0.2"/>
    <row r="847" ht="14.45" customHeight="1" x14ac:dyDescent="0.2"/>
    <row r="848" ht="14.45" customHeight="1" x14ac:dyDescent="0.2"/>
    <row r="849" ht="14.45" customHeight="1" x14ac:dyDescent="0.2"/>
    <row r="850" ht="14.45" customHeight="1" x14ac:dyDescent="0.2"/>
    <row r="851" ht="14.45" customHeight="1" x14ac:dyDescent="0.2"/>
    <row r="852" ht="14.45" customHeight="1" x14ac:dyDescent="0.2"/>
    <row r="853" ht="14.45" customHeight="1" x14ac:dyDescent="0.2"/>
    <row r="854" ht="14.45" customHeight="1" x14ac:dyDescent="0.2"/>
    <row r="855" ht="14.45" customHeight="1" x14ac:dyDescent="0.2"/>
    <row r="856" ht="14.45" customHeight="1" x14ac:dyDescent="0.2"/>
    <row r="857" ht="14.45" customHeight="1" x14ac:dyDescent="0.2"/>
    <row r="858" ht="14.45" customHeight="1" x14ac:dyDescent="0.2"/>
    <row r="859" ht="14.45" customHeight="1" x14ac:dyDescent="0.2"/>
    <row r="860" ht="14.45" customHeight="1" x14ac:dyDescent="0.2"/>
    <row r="861" ht="14.45" customHeight="1" x14ac:dyDescent="0.2"/>
    <row r="862" ht="14.45" customHeight="1" x14ac:dyDescent="0.2"/>
    <row r="863" ht="14.45" customHeight="1" x14ac:dyDescent="0.2"/>
    <row r="864" ht="14.45" customHeight="1" x14ac:dyDescent="0.2"/>
    <row r="865" ht="14.45" customHeight="1" x14ac:dyDescent="0.2"/>
    <row r="866" ht="14.45" customHeight="1" x14ac:dyDescent="0.2"/>
    <row r="867" ht="14.45" customHeight="1" x14ac:dyDescent="0.2"/>
    <row r="868" ht="14.45" customHeight="1" x14ac:dyDescent="0.2"/>
    <row r="869" ht="14.45" customHeight="1" x14ac:dyDescent="0.2"/>
    <row r="870" ht="14.45" customHeight="1" x14ac:dyDescent="0.2"/>
    <row r="871" ht="14.45" customHeight="1" x14ac:dyDescent="0.2"/>
    <row r="872" ht="14.45" customHeight="1" x14ac:dyDescent="0.2"/>
    <row r="873" ht="14.45" customHeight="1" x14ac:dyDescent="0.2"/>
    <row r="874" ht="14.45" customHeight="1" x14ac:dyDescent="0.2"/>
    <row r="875" ht="14.45" customHeight="1" x14ac:dyDescent="0.2"/>
    <row r="876" ht="14.45" customHeight="1" x14ac:dyDescent="0.2"/>
    <row r="877" ht="14.45" customHeight="1" x14ac:dyDescent="0.2"/>
    <row r="878" ht="14.45" customHeight="1" x14ac:dyDescent="0.2"/>
    <row r="879" ht="14.45" customHeight="1" x14ac:dyDescent="0.2"/>
    <row r="880" ht="14.45" customHeight="1" x14ac:dyDescent="0.2"/>
    <row r="881" ht="14.45" customHeight="1" x14ac:dyDescent="0.2"/>
    <row r="882" ht="14.45" customHeight="1" x14ac:dyDescent="0.2"/>
    <row r="883" ht="14.45" customHeight="1" x14ac:dyDescent="0.2"/>
    <row r="884" ht="14.45" customHeight="1" x14ac:dyDescent="0.2"/>
    <row r="885" ht="14.45" customHeight="1" x14ac:dyDescent="0.2"/>
    <row r="886" ht="14.45" customHeight="1" x14ac:dyDescent="0.2"/>
    <row r="887" ht="14.45" customHeight="1" x14ac:dyDescent="0.2"/>
    <row r="888" ht="14.45" customHeight="1" x14ac:dyDescent="0.2"/>
    <row r="889" ht="14.45" customHeight="1" x14ac:dyDescent="0.2"/>
    <row r="890" ht="14.45" customHeight="1" x14ac:dyDescent="0.2"/>
    <row r="891" ht="14.45" customHeight="1" x14ac:dyDescent="0.2"/>
    <row r="892" ht="14.45" customHeight="1" x14ac:dyDescent="0.2"/>
    <row r="893" ht="14.45" customHeight="1" x14ac:dyDescent="0.2"/>
    <row r="894" ht="14.45" customHeight="1" x14ac:dyDescent="0.2"/>
    <row r="895" ht="14.45" customHeight="1" x14ac:dyDescent="0.2"/>
    <row r="896" ht="14.45" customHeight="1" x14ac:dyDescent="0.2"/>
    <row r="897" ht="14.45" customHeight="1" x14ac:dyDescent="0.2"/>
    <row r="898" ht="14.45" customHeight="1" x14ac:dyDescent="0.2"/>
    <row r="899" ht="14.45" customHeight="1" x14ac:dyDescent="0.2"/>
    <row r="900" ht="14.45" customHeight="1" x14ac:dyDescent="0.2"/>
    <row r="901" ht="14.45" customHeight="1" x14ac:dyDescent="0.2"/>
    <row r="902" ht="14.45" customHeight="1" x14ac:dyDescent="0.2"/>
    <row r="903" ht="14.45" customHeight="1" x14ac:dyDescent="0.2"/>
    <row r="904" ht="14.45" customHeight="1" x14ac:dyDescent="0.2"/>
    <row r="905" ht="14.45" customHeight="1" x14ac:dyDescent="0.2"/>
    <row r="906" ht="14.45" customHeight="1" x14ac:dyDescent="0.2"/>
    <row r="907" ht="14.45" customHeight="1" x14ac:dyDescent="0.2"/>
    <row r="908" ht="14.45" customHeight="1" x14ac:dyDescent="0.2"/>
    <row r="909" ht="14.45" customHeight="1" x14ac:dyDescent="0.2"/>
    <row r="910" ht="14.45" customHeight="1" x14ac:dyDescent="0.2"/>
    <row r="911" ht="14.45" customHeight="1" x14ac:dyDescent="0.2"/>
    <row r="912" ht="14.45" customHeight="1" x14ac:dyDescent="0.2"/>
    <row r="913" ht="14.45" customHeight="1" x14ac:dyDescent="0.2"/>
    <row r="914" ht="14.45" customHeight="1" x14ac:dyDescent="0.2"/>
    <row r="915" ht="14.45" customHeight="1" x14ac:dyDescent="0.2"/>
    <row r="916" ht="14.45" customHeight="1" x14ac:dyDescent="0.2"/>
    <row r="917" ht="14.45" customHeight="1" x14ac:dyDescent="0.2"/>
    <row r="918" ht="14.45" customHeight="1" x14ac:dyDescent="0.2"/>
    <row r="919" ht="14.45" customHeight="1" x14ac:dyDescent="0.2"/>
    <row r="920" ht="14.45" customHeight="1" x14ac:dyDescent="0.2"/>
    <row r="921" ht="14.45" customHeight="1" x14ac:dyDescent="0.2"/>
    <row r="922" ht="14.45" customHeight="1" x14ac:dyDescent="0.2"/>
    <row r="923" ht="14.45" customHeight="1" x14ac:dyDescent="0.2"/>
    <row r="924" ht="14.45" customHeight="1" x14ac:dyDescent="0.2"/>
    <row r="925" ht="14.45" customHeight="1" x14ac:dyDescent="0.2"/>
    <row r="926" ht="14.45" customHeight="1" x14ac:dyDescent="0.2"/>
    <row r="927" ht="14.45" customHeight="1" x14ac:dyDescent="0.2"/>
    <row r="928" ht="14.45" customHeight="1" x14ac:dyDescent="0.2"/>
    <row r="929" ht="14.45" customHeight="1" x14ac:dyDescent="0.2"/>
    <row r="930" ht="14.45" customHeight="1" x14ac:dyDescent="0.2"/>
    <row r="931" ht="14.45" customHeight="1" x14ac:dyDescent="0.2"/>
    <row r="932" ht="14.45" customHeight="1" x14ac:dyDescent="0.2"/>
    <row r="933" ht="14.45" customHeight="1" x14ac:dyDescent="0.2"/>
    <row r="934" ht="14.45" customHeight="1" x14ac:dyDescent="0.2"/>
    <row r="935" ht="14.45" customHeight="1" x14ac:dyDescent="0.2"/>
    <row r="936" ht="14.45" customHeight="1" x14ac:dyDescent="0.2"/>
    <row r="937" ht="14.45" customHeight="1" x14ac:dyDescent="0.2"/>
    <row r="938" ht="14.45" customHeight="1" x14ac:dyDescent="0.2"/>
    <row r="939" ht="14.45" customHeight="1" x14ac:dyDescent="0.2"/>
    <row r="940" ht="14.45" customHeight="1" x14ac:dyDescent="0.2"/>
    <row r="941" ht="14.45" customHeight="1" x14ac:dyDescent="0.2"/>
    <row r="942" ht="14.45" customHeight="1" x14ac:dyDescent="0.2"/>
    <row r="943" ht="14.45" customHeight="1" x14ac:dyDescent="0.2"/>
    <row r="944" ht="14.45" customHeight="1" x14ac:dyDescent="0.2"/>
    <row r="945" ht="14.45" customHeight="1" x14ac:dyDescent="0.2"/>
    <row r="946" ht="14.45" customHeight="1" x14ac:dyDescent="0.2"/>
    <row r="947" ht="14.45" customHeight="1" x14ac:dyDescent="0.2"/>
    <row r="948" ht="14.45" customHeight="1" x14ac:dyDescent="0.2"/>
    <row r="949" ht="14.45" customHeight="1" x14ac:dyDescent="0.2"/>
    <row r="950" ht="14.45" customHeight="1" x14ac:dyDescent="0.2"/>
    <row r="951" ht="14.45" customHeight="1" x14ac:dyDescent="0.2"/>
    <row r="952" ht="14.45" customHeight="1" x14ac:dyDescent="0.2"/>
    <row r="953" ht="14.45" customHeight="1" x14ac:dyDescent="0.2"/>
    <row r="954" ht="14.45" customHeight="1" x14ac:dyDescent="0.2"/>
    <row r="955" ht="14.45" customHeight="1" x14ac:dyDescent="0.2"/>
    <row r="956" ht="14.45" customHeight="1" x14ac:dyDescent="0.2"/>
    <row r="957" ht="14.45" customHeight="1" x14ac:dyDescent="0.2"/>
    <row r="958" ht="14.45" customHeight="1" x14ac:dyDescent="0.2"/>
    <row r="959" ht="14.45" customHeight="1" x14ac:dyDescent="0.2"/>
    <row r="960" ht="14.45" customHeight="1" x14ac:dyDescent="0.2"/>
    <row r="961" ht="14.45" customHeight="1" x14ac:dyDescent="0.2"/>
    <row r="962" ht="14.45" customHeight="1" x14ac:dyDescent="0.2"/>
    <row r="963" ht="14.45" customHeight="1" x14ac:dyDescent="0.2"/>
    <row r="964" ht="14.45" customHeight="1" x14ac:dyDescent="0.2"/>
    <row r="965" ht="14.45" customHeight="1" x14ac:dyDescent="0.2"/>
    <row r="966" ht="14.45" customHeight="1" x14ac:dyDescent="0.2"/>
    <row r="967" ht="14.45" customHeight="1" x14ac:dyDescent="0.2"/>
    <row r="968" ht="14.45" customHeight="1" x14ac:dyDescent="0.2"/>
    <row r="969" ht="14.45" customHeight="1" x14ac:dyDescent="0.2"/>
    <row r="970" ht="14.45" customHeight="1" x14ac:dyDescent="0.2"/>
    <row r="971" ht="14.45" customHeight="1" x14ac:dyDescent="0.2"/>
    <row r="972" ht="14.45" customHeight="1" x14ac:dyDescent="0.2"/>
    <row r="973" ht="14.45" customHeight="1" x14ac:dyDescent="0.2"/>
    <row r="974" ht="14.45" customHeight="1" x14ac:dyDescent="0.2"/>
    <row r="975" ht="14.45" customHeight="1" x14ac:dyDescent="0.2"/>
    <row r="976" ht="14.45" customHeight="1" x14ac:dyDescent="0.2"/>
    <row r="977" ht="14.45" customHeight="1" x14ac:dyDescent="0.2"/>
    <row r="978" ht="14.45" customHeight="1" x14ac:dyDescent="0.2"/>
    <row r="979" ht="14.45" customHeight="1" x14ac:dyDescent="0.2"/>
    <row r="980" ht="14.45" customHeight="1" x14ac:dyDescent="0.2"/>
    <row r="981" ht="14.45" customHeight="1" x14ac:dyDescent="0.2"/>
    <row r="982" ht="14.45" customHeight="1" x14ac:dyDescent="0.2"/>
    <row r="983" ht="14.45" customHeight="1" x14ac:dyDescent="0.2"/>
    <row r="984" ht="14.45" customHeight="1" x14ac:dyDescent="0.2"/>
    <row r="985" ht="14.45" customHeight="1" x14ac:dyDescent="0.2"/>
    <row r="986" ht="14.45" customHeight="1" x14ac:dyDescent="0.2"/>
    <row r="987" ht="14.45" customHeight="1" x14ac:dyDescent="0.2"/>
    <row r="988" ht="14.45" customHeight="1" x14ac:dyDescent="0.2"/>
    <row r="989" ht="14.45" customHeight="1" x14ac:dyDescent="0.2"/>
    <row r="990" ht="14.45" customHeight="1" x14ac:dyDescent="0.2"/>
    <row r="991" ht="14.45" customHeight="1" x14ac:dyDescent="0.2"/>
    <row r="992" ht="14.45" customHeight="1" x14ac:dyDescent="0.2"/>
    <row r="993" ht="14.45" customHeight="1" x14ac:dyDescent="0.2"/>
    <row r="994" ht="14.45" customHeight="1" x14ac:dyDescent="0.2"/>
    <row r="995" ht="14.45" customHeight="1" x14ac:dyDescent="0.2"/>
    <row r="996" ht="14.45" customHeight="1" x14ac:dyDescent="0.2"/>
    <row r="997" ht="14.45" customHeight="1" x14ac:dyDescent="0.2"/>
    <row r="998" ht="14.45" customHeight="1" x14ac:dyDescent="0.2"/>
    <row r="999" ht="14.45" customHeight="1" x14ac:dyDescent="0.2"/>
    <row r="1000" ht="14.45" customHeight="1" x14ac:dyDescent="0.2"/>
    <row r="1001" ht="14.45" customHeight="1" x14ac:dyDescent="0.2"/>
    <row r="1002" ht="14.45" customHeight="1" x14ac:dyDescent="0.2"/>
    <row r="1003" ht="14.45" customHeight="1" x14ac:dyDescent="0.2"/>
    <row r="1004" ht="14.45" customHeight="1" x14ac:dyDescent="0.2"/>
    <row r="1005" ht="14.45" customHeight="1" x14ac:dyDescent="0.2"/>
    <row r="1006" ht="14.45" customHeight="1" x14ac:dyDescent="0.2"/>
    <row r="1007" ht="14.45" customHeight="1" x14ac:dyDescent="0.2"/>
    <row r="1008" ht="14.45" customHeight="1" x14ac:dyDescent="0.2"/>
    <row r="1009" ht="14.45" customHeight="1" x14ac:dyDescent="0.2"/>
    <row r="1010" ht="14.45" customHeight="1" x14ac:dyDescent="0.2"/>
    <row r="1011" ht="14.45" customHeight="1" x14ac:dyDescent="0.2"/>
    <row r="1012" ht="14.45" customHeight="1" x14ac:dyDescent="0.2"/>
    <row r="1013" ht="14.45" customHeight="1" x14ac:dyDescent="0.2"/>
    <row r="1014" ht="14.45" customHeight="1" x14ac:dyDescent="0.2"/>
    <row r="1015" ht="14.45" customHeight="1" x14ac:dyDescent="0.2"/>
  </sheetData>
  <mergeCells count="8">
    <mergeCell ref="A1:D1"/>
    <mergeCell ref="A2:D2"/>
    <mergeCell ref="A3:D3"/>
    <mergeCell ref="A11:B11"/>
    <mergeCell ref="A7:B7"/>
    <mergeCell ref="A6:B6"/>
    <mergeCell ref="A8:B8"/>
    <mergeCell ref="A9:B9"/>
  </mergeCells>
  <printOptions horizontalCentered="1"/>
  <pageMargins left="0.39370078740157483" right="0.39370078740157483" top="0.59055118110236227" bottom="0.78740157480314965" header="0.31496062992125984" footer="0.51181102362204722"/>
  <pageSetup paperSize="9" scale="97" orientation="portrait" r:id="rId1"/>
  <headerFooter alignWithMargins="0">
    <oddFooter>&amp;LDPGF - Marché maintenance SSI et IEFAG - GHT-DRM 2026&amp;R&amp;8&amp;P/&amp;N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3 CHDV</vt:lpstr>
      <vt:lpstr>Bilan Lot 3</vt:lpstr>
      <vt:lpstr>'Bilan Lot 3'!Zone_d_impression</vt:lpstr>
      <vt:lpstr>'Lot 3 CHDV'!Zone_d_impression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RABILLER Laetitia</dc:creator>
  <cp:lastModifiedBy>RABILLER Laetitia</cp:lastModifiedBy>
  <cp:lastPrinted>2026-02-12T07:36:12Z</cp:lastPrinted>
  <dcterms:created xsi:type="dcterms:W3CDTF">2026-02-12T07:32:33Z</dcterms:created>
  <dcterms:modified xsi:type="dcterms:W3CDTF">2026-02-17T10:52:35Z</dcterms:modified>
</cp:coreProperties>
</file>